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CE41DBDF-F2BC-4B0A-8AC9-A4B14D30927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Ashkhatavardz!$A$1:$P$26</definedName>
    <definedName name="_xlnm.Print_Area" localSheetId="4">'Deb. ev kreditor'!$A$1:$E$67</definedName>
    <definedName name="_xlnm.Print_Area" localSheetId="1">'Dramakan hosqer'!$A$1:$E$107</definedName>
    <definedName name="_xlnm.Print_Area" localSheetId="3">'Dramakani hamematakan'!$A$1:$F$94</definedName>
    <definedName name="_xlnm.Print_Area" localSheetId="0">'Ekamut-caxs'!$A$1:$E$91</definedName>
    <definedName name="_xlnm.Print_Area" localSheetId="2">'Ekamutneri hamematakan'!$A$1:$F$77</definedName>
    <definedName name="_xlnm.Print_Area" localSheetId="8">'Khmberi ev erekhaneri tiv'!$A$1:$H$29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8" i="7" l="1"/>
  <c r="G20" i="22" l="1"/>
  <c r="E17" i="23" l="1"/>
  <c r="D41" i="19" l="1"/>
  <c r="D39" i="19"/>
  <c r="D40" i="19" l="1"/>
  <c r="L17" i="23" l="1"/>
  <c r="M17" i="23" s="1"/>
  <c r="L18" i="23"/>
  <c r="M18" i="23" s="1"/>
  <c r="I17" i="23" l="1"/>
  <c r="J17" i="23" s="1"/>
  <c r="I18" i="23"/>
  <c r="J18" i="23" s="1"/>
  <c r="F17" i="23"/>
  <c r="E18" i="23"/>
  <c r="F18" i="23" s="1"/>
  <c r="A2" i="22" l="1"/>
  <c r="M7" i="23" l="1"/>
  <c r="M16" i="23" l="1"/>
  <c r="N16" i="23"/>
  <c r="O16" i="23" s="1"/>
  <c r="D68" i="10" l="1"/>
  <c r="D69" i="10"/>
  <c r="D70" i="10"/>
  <c r="D43" i="7"/>
  <c r="D44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60" i="7"/>
  <c r="D61" i="7"/>
  <c r="D62" i="7"/>
  <c r="D63" i="7"/>
  <c r="D64" i="7"/>
  <c r="D65" i="7"/>
  <c r="D66" i="7"/>
  <c r="D67" i="7"/>
  <c r="D68" i="7"/>
  <c r="D69" i="7"/>
  <c r="D70" i="7"/>
  <c r="D58" i="10" s="1"/>
  <c r="E58" i="10" s="1"/>
  <c r="D71" i="7"/>
  <c r="D59" i="10" s="1"/>
  <c r="E59" i="10" s="1"/>
  <c r="D72" i="7"/>
  <c r="D60" i="10" s="1"/>
  <c r="E60" i="10" s="1"/>
  <c r="D73" i="7"/>
  <c r="D61" i="10" s="1"/>
  <c r="E61" i="10" s="1"/>
  <c r="D74" i="7"/>
  <c r="D75" i="7"/>
  <c r="D63" i="10" s="1"/>
  <c r="E63" i="10" s="1"/>
  <c r="D76" i="7"/>
  <c r="D64" i="10" s="1"/>
  <c r="D77" i="7"/>
  <c r="D65" i="10" s="1"/>
  <c r="D66" i="10"/>
  <c r="D67" i="10"/>
  <c r="D32" i="7"/>
  <c r="D62" i="10"/>
  <c r="E62" i="10" s="1"/>
  <c r="D68" i="9"/>
  <c r="D69" i="9"/>
  <c r="D70" i="9"/>
  <c r="D67" i="9"/>
  <c r="D66" i="9"/>
  <c r="D65" i="9"/>
  <c r="P7" i="11" l="1"/>
  <c r="D59" i="9" l="1"/>
  <c r="E59" i="9" s="1"/>
  <c r="D60" i="9"/>
  <c r="E60" i="9" s="1"/>
  <c r="D61" i="9"/>
  <c r="E61" i="9" s="1"/>
  <c r="D62" i="9"/>
  <c r="E62" i="9" s="1"/>
  <c r="D63" i="9"/>
  <c r="E63" i="9" s="1"/>
  <c r="D64" i="9"/>
  <c r="E64" i="9" s="1"/>
  <c r="F19" i="22" l="1"/>
  <c r="F20" i="22" s="1"/>
  <c r="E19" i="22"/>
  <c r="E20" i="22" s="1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D19" i="22" l="1"/>
  <c r="I19" i="22"/>
  <c r="D20" i="22"/>
  <c r="H19" i="22"/>
  <c r="J19" i="22" s="1"/>
  <c r="H20" i="22" l="1"/>
  <c r="I20" i="22" s="1"/>
  <c r="A2" i="10"/>
  <c r="A2" i="9"/>
  <c r="A94" i="7"/>
  <c r="A95" i="7" s="1"/>
  <c r="A96" i="7" s="1"/>
  <c r="A86" i="7"/>
  <c r="A87" i="7" s="1"/>
  <c r="A88" i="7" s="1"/>
  <c r="A89" i="7" s="1"/>
  <c r="A90" i="7" s="1"/>
  <c r="A91" i="7" s="1"/>
  <c r="A92" i="7" s="1"/>
  <c r="A40" i="7"/>
  <c r="A41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27" i="9"/>
  <c r="P13" i="1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73" i="10"/>
  <c r="C81" i="10"/>
  <c r="C85" i="10"/>
  <c r="B86" i="10"/>
  <c r="B87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0" i="19" s="1"/>
  <c r="A51" i="19"/>
  <c r="A52" i="19" s="1"/>
  <c r="A53" i="19" s="1"/>
  <c r="A55" i="19" s="1"/>
  <c r="A56" i="19" s="1"/>
  <c r="A57" i="19" s="1"/>
  <c r="A59" i="19" s="1"/>
  <c r="A60" i="19" s="1"/>
  <c r="A61" i="19" s="1"/>
  <c r="A64" i="19" s="1"/>
  <c r="A65" i="19" s="1"/>
  <c r="A66" i="19" s="1"/>
  <c r="A68" i="19" s="1"/>
  <c r="A69" i="19" s="1"/>
  <c r="A70" i="19" s="1"/>
  <c r="A71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8" i="7" s="1"/>
  <c r="A59" i="7" s="1"/>
  <c r="A61" i="7" s="1"/>
  <c r="A62" i="7" s="1"/>
  <c r="A63" i="7" s="1"/>
  <c r="A64" i="7" s="1"/>
  <c r="A67" i="7" s="1"/>
  <c r="A68" i="7" s="1"/>
  <c r="A69" i="7" s="1"/>
  <c r="C72" i="10"/>
  <c r="C22" i="10" s="1"/>
  <c r="C34" i="9"/>
  <c r="C18" i="9"/>
  <c r="D47" i="19"/>
  <c r="D34" i="9" l="1"/>
  <c r="D45" i="7"/>
  <c r="A71" i="7"/>
  <c r="A72" i="7" s="1"/>
  <c r="A73" i="7" s="1"/>
  <c r="A75" i="7" s="1"/>
  <c r="A76" i="7" s="1"/>
  <c r="A77" i="7" s="1"/>
  <c r="A78" i="7" s="1"/>
  <c r="A83" i="7" s="1"/>
  <c r="A73" i="19"/>
  <c r="A74" i="19" s="1"/>
  <c r="A75" i="19" s="1"/>
  <c r="A77" i="19" s="1"/>
  <c r="A78" i="19" s="1"/>
  <c r="A79" i="19" s="1"/>
  <c r="A80" i="19" s="1"/>
  <c r="A32" i="19"/>
  <c r="A33" i="19" s="1"/>
  <c r="A34" i="19" s="1"/>
  <c r="A30" i="19"/>
  <c r="A31" i="19" s="1"/>
  <c r="A81" i="19" l="1"/>
  <c r="A82" i="19"/>
  <c r="A83" i="19" s="1"/>
  <c r="A79" i="7"/>
  <c r="A80" i="7" s="1"/>
  <c r="A81" i="7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D28" i="9" l="1"/>
  <c r="E28" i="9" s="1"/>
  <c r="A2" i="23" l="1"/>
  <c r="J26" i="23"/>
  <c r="F26" i="23"/>
  <c r="K19" i="23"/>
  <c r="H19" i="23"/>
  <c r="G19" i="23"/>
  <c r="D19" i="23"/>
  <c r="C19" i="23"/>
  <c r="N17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0" i="7" s="1"/>
  <c r="D43" i="19"/>
  <c r="M26" i="23"/>
  <c r="M28" i="23" s="1"/>
  <c r="D24" i="19" s="1"/>
  <c r="O19" i="23"/>
  <c r="O20" i="23" s="1"/>
  <c r="N19" i="23"/>
  <c r="N20" i="23" s="1"/>
  <c r="D19" i="19" s="1"/>
  <c r="D30" i="9" l="1"/>
  <c r="D41" i="7"/>
  <c r="D61" i="19"/>
  <c r="D25" i="7"/>
  <c r="O27" i="23"/>
  <c r="M27" i="23"/>
  <c r="D48" i="9" l="1"/>
  <c r="D59" i="7"/>
  <c r="D13" i="10"/>
  <c r="E13" i="10" s="1"/>
  <c r="D44" i="19"/>
  <c r="D8" i="9"/>
  <c r="E8" i="9" s="1"/>
  <c r="B8" i="9"/>
  <c r="D31" i="9" l="1"/>
  <c r="D42" i="7"/>
  <c r="D30" i="19"/>
  <c r="D38" i="19" l="1"/>
  <c r="D107" i="7"/>
  <c r="B107" i="7"/>
  <c r="F5" i="10" l="1"/>
  <c r="F5" i="9" s="1"/>
  <c r="E21" i="21" l="1"/>
  <c r="E20" i="21"/>
  <c r="E19" i="21"/>
  <c r="E18" i="21"/>
  <c r="I25" i="11"/>
  <c r="I23" i="11"/>
  <c r="D66" i="18"/>
  <c r="D64" i="18"/>
  <c r="D92" i="10"/>
  <c r="D90" i="10"/>
  <c r="D75" i="9"/>
  <c r="D73" i="9"/>
  <c r="D104" i="7"/>
  <c r="D102" i="7"/>
  <c r="D86" i="10"/>
  <c r="C21" i="11" l="1"/>
  <c r="D32" i="11" s="1"/>
  <c r="D54" i="18" l="1"/>
  <c r="D59" i="18" l="1"/>
  <c r="F59" i="18" s="1"/>
  <c r="E12" i="21"/>
  <c r="D11" i="10" s="1"/>
  <c r="E11" i="10" s="1"/>
  <c r="C12" i="21"/>
  <c r="D20" i="7" s="1"/>
  <c r="D18" i="19" s="1"/>
  <c r="D12" i="21"/>
  <c r="D84" i="19"/>
  <c r="A2" i="18"/>
  <c r="A2" i="11"/>
  <c r="A2" i="21"/>
  <c r="D21" i="7" l="1"/>
  <c r="D9" i="10" s="1"/>
  <c r="E9" i="10" s="1"/>
  <c r="D20" i="19"/>
  <c r="D7" i="9"/>
  <c r="D87" i="10" l="1"/>
  <c r="E87" i="10" s="1"/>
  <c r="D22" i="9"/>
  <c r="E22" i="9" s="1"/>
  <c r="E86" i="10"/>
  <c r="D80" i="10"/>
  <c r="E80" i="10" s="1"/>
  <c r="D23" i="9"/>
  <c r="E23" i="9" s="1"/>
  <c r="E66" i="9"/>
  <c r="E65" i="9"/>
  <c r="E65" i="10"/>
  <c r="E64" i="10"/>
  <c r="E56" i="9" l="1"/>
  <c r="E57" i="9"/>
  <c r="D55" i="10"/>
  <c r="E55" i="10" s="1"/>
  <c r="D56" i="10"/>
  <c r="E56" i="10" s="1"/>
  <c r="D9" i="9" l="1"/>
  <c r="E9" i="9" s="1"/>
  <c r="D31" i="7" l="1"/>
  <c r="D51" i="10"/>
  <c r="E51" i="10" s="1"/>
  <c r="D19" i="10" l="1"/>
  <c r="D19" i="7"/>
  <c r="E19" i="10"/>
  <c r="D36" i="7"/>
  <c r="D35" i="7" s="1"/>
  <c r="D8" i="10" l="1"/>
  <c r="D7" i="10" s="1"/>
  <c r="D38" i="7" l="1"/>
  <c r="D29" i="19" l="1"/>
  <c r="D35" i="19" s="1"/>
  <c r="D18" i="9" l="1"/>
  <c r="D37" i="7"/>
  <c r="D97" i="7"/>
  <c r="D38" i="9" l="1"/>
  <c r="D37" i="9"/>
  <c r="D36" i="9"/>
  <c r="D35" i="9"/>
  <c r="D26" i="9"/>
  <c r="D20" i="9"/>
  <c r="D21" i="9"/>
  <c r="D11" i="9"/>
  <c r="E11" i="9" s="1"/>
  <c r="D12" i="9"/>
  <c r="E12" i="9" s="1"/>
  <c r="D14" i="9"/>
  <c r="E14" i="9" s="1"/>
  <c r="D15" i="9"/>
  <c r="E15" i="9" s="1"/>
  <c r="D93" i="7" l="1"/>
  <c r="D79" i="10" l="1"/>
  <c r="E79" i="10" s="1"/>
  <c r="D19" i="9"/>
  <c r="D30" i="18"/>
  <c r="D8" i="18"/>
  <c r="D85" i="7" l="1"/>
  <c r="D77" i="10"/>
  <c r="E77" i="10" s="1"/>
  <c r="D34" i="18"/>
  <c r="D25" i="9" l="1"/>
  <c r="D84" i="10"/>
  <c r="E84" i="10" s="1"/>
  <c r="D83" i="10"/>
  <c r="E83" i="10" s="1"/>
  <c r="D82" i="10"/>
  <c r="E82" i="10" s="1"/>
  <c r="D78" i="10"/>
  <c r="E78" i="10" s="1"/>
  <c r="D76" i="10"/>
  <c r="E76" i="10" s="1"/>
  <c r="D75" i="10"/>
  <c r="E75" i="10" s="1"/>
  <c r="D74" i="10"/>
  <c r="E74" i="10" s="1"/>
  <c r="D71" i="10"/>
  <c r="E71" i="10" s="1"/>
  <c r="E70" i="10"/>
  <c r="E69" i="10"/>
  <c r="E68" i="10"/>
  <c r="E67" i="10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4" i="7"/>
  <c r="D73" i="10"/>
  <c r="E73" i="10" s="1"/>
  <c r="D85" i="10"/>
  <c r="D34" i="7" l="1"/>
  <c r="D100" i="7" s="1"/>
  <c r="D81" i="10"/>
  <c r="E81" i="10" s="1"/>
  <c r="D72" i="10" l="1"/>
  <c r="E72" i="10" s="1"/>
  <c r="D13" i="9"/>
  <c r="E13" i="9" s="1"/>
  <c r="D47" i="10" l="1"/>
  <c r="E47" i="10" s="1"/>
  <c r="D29" i="10"/>
  <c r="E29" i="10" s="1"/>
  <c r="D29" i="9"/>
  <c r="D28" i="10" l="1"/>
  <c r="E28" i="10" l="1"/>
  <c r="G84" i="19"/>
  <c r="D30" i="10" l="1"/>
  <c r="E66" i="10"/>
  <c r="D33" i="10"/>
  <c r="E33" i="10" s="1"/>
  <c r="D23" i="10" l="1"/>
  <c r="D22" i="10" s="1"/>
  <c r="E30" i="10"/>
  <c r="C24" i="9"/>
  <c r="E70" i="9"/>
  <c r="E69" i="9"/>
  <c r="E68" i="9"/>
  <c r="E67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E23" i="10" l="1"/>
  <c r="E34" i="9"/>
  <c r="E22" i="10" l="1"/>
  <c r="D88" i="10"/>
  <c r="C6" i="9"/>
  <c r="E8" i="10" l="1"/>
  <c r="E6" i="10"/>
  <c r="E21" i="9"/>
  <c r="E20" i="9"/>
  <c r="E19" i="9"/>
  <c r="D6" i="9"/>
  <c r="D71" i="9" s="1"/>
  <c r="E7" i="9"/>
  <c r="C71" i="9"/>
  <c r="E85" i="10" l="1"/>
  <c r="E71" i="9"/>
  <c r="E18" i="9"/>
  <c r="E24" i="9"/>
  <c r="E6" i="9"/>
  <c r="E7" i="10"/>
  <c r="C88" i="10" l="1"/>
  <c r="E88" i="10" s="1"/>
</calcChain>
</file>

<file path=xl/sharedStrings.xml><?xml version="1.0" encoding="utf-8"?>
<sst xmlns="http://schemas.openxmlformats.org/spreadsheetml/2006/main" count="750" uniqueCount="304">
  <si>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</si>
  <si>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</si>
  <si>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</si>
  <si>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</si>
  <si>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</si>
  <si>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</si>
  <si>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</si>
  <si>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</si>
  <si>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</si>
  <si>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</si>
  <si>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</si>
  <si>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</si>
  <si>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</si>
  <si>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</si>
  <si>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</si>
  <si>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</si>
  <si>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</si>
  <si>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</si>
  <si>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</si>
  <si>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</si>
  <si>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</si>
  <si>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</si>
  <si>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</si>
  <si>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</si>
  <si>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</si>
  <si>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</si>
  <si>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</si>
  <si>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</si>
  <si>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</si>
  <si>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</si>
  <si>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</si>
  <si>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</si>
  <si>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</si>
  <si>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</si>
  <si>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</si>
  <si>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</si>
  <si>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</si>
  <si>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</si>
  <si>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</si>
  <si>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</si>
  <si>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</si>
  <si>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</si>
  <si>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</si>
  <si>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</si>
  <si>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</si>
  <si>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</si>
  <si>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</si>
  <si>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</si>
  <si>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</si>
  <si>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</si>
  <si>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</si>
  <si>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</si>
  <si>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</si>
  <si>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</si>
  <si>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</si>
  <si>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</si>
  <si>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</si>
  <si>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</si>
  <si>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</si>
  <si>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</si>
  <si>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</si>
  <si>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</si>
  <si>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</si>
  <si>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</si>
  <si>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</si>
  <si>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</si>
  <si>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</si>
  <si>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</si>
  <si>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</si>
  <si>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</si>
  <si>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</si>
  <si>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</si>
  <si>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</si>
  <si>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</si>
  <si>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</si>
  <si>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</si>
  <si>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</si>
  <si>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</si>
  <si>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</si>
  <si>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</si>
  <si>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</si>
  <si>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</si>
  <si>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</si>
  <si>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</si>
  <si>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</si>
  <si>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</si>
  <si>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</si>
  <si>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</si>
  <si>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</si>
  <si>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</si>
  <si>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</si>
  <si>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</si>
  <si>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</si>
  <si>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</si>
  <si>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</si>
  <si>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</si>
  <si>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</si>
  <si>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</si>
  <si>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</si>
  <si>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</si>
  <si>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</si>
  <si>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</si>
  <si>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</si>
  <si>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</si>
  <si>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</si>
  <si>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</si>
  <si>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</si>
  <si>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</si>
  <si>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</si>
  <si>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</si>
  <si>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</si>
  <si>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</si>
  <si>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</si>
  <si>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</si>
  <si>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</si>
  <si>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</si>
  <si>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</si>
  <si>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</si>
  <si>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</si>
  <si>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</si>
  <si>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</si>
  <si>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</si>
  <si>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</si>
  <si>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</si>
  <si>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</si>
  <si>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</si>
  <si>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</si>
  <si>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</si>
  <si>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</si>
  <si>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</si>
  <si>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</si>
  <si>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</si>
  <si>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</si>
  <si>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</si>
  <si>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</si>
  <si>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</si>
  <si>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</si>
  <si>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</si>
  <si>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</si>
  <si>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</si>
  <si>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</si>
  <si>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</si>
  <si>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</si>
  <si>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</si>
  <si>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</si>
  <si>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</si>
  <si>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</si>
  <si>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</si>
  <si>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</si>
  <si>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</si>
  <si>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</si>
  <si>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</si>
  <si>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</si>
  <si>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</si>
  <si>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</si>
  <si>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</si>
  <si>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</si>
  <si>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</si>
  <si>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</si>
  <si>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</si>
  <si>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</si>
  <si>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</si>
  <si>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</si>
  <si>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</si>
  <si>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</si>
  <si>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</si>
  <si>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</si>
  <si>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</si>
  <si>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</si>
  <si>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</si>
  <si>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</si>
  <si>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</si>
  <si>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</si>
  <si>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</si>
  <si>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</si>
  <si>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</si>
  <si>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</si>
  <si>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</si>
  <si>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</si>
  <si>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</si>
  <si>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</si>
  <si>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</si>
  <si>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</si>
  <si>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</si>
  <si>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</si>
  <si>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</si>
  <si>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</si>
  <si>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</si>
  <si>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</si>
  <si>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</si>
  <si>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</si>
  <si>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</si>
  <si>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</si>
  <si>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</si>
  <si>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</si>
  <si>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</si>
  <si>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</si>
  <si>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</si>
  <si>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</si>
  <si>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</si>
  <si>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</si>
  <si>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</si>
  <si>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</si>
  <si>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</si>
  <si>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</si>
  <si>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</si>
  <si>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</si>
  <si>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</si>
  <si>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</si>
  <si>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</si>
  <si>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</si>
  <si>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</si>
  <si>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</si>
  <si>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</si>
  <si>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</si>
  <si>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</si>
  <si>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</si>
  <si>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</si>
  <si>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</si>
  <si>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</si>
  <si>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</si>
  <si>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</si>
  <si>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</si>
  <si>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</si>
  <si>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</si>
  <si>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</si>
  <si>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</si>
  <si>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</si>
  <si>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</si>
  <si>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</si>
  <si>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</si>
  <si>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</si>
  <si>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</si>
  <si>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</si>
  <si>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</si>
  <si>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</si>
  <si>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</si>
  <si>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</si>
  <si>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</si>
  <si>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</si>
  <si>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</si>
  <si>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</si>
  <si>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</si>
  <si>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</si>
  <si>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</si>
  <si>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</si>
  <si>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</si>
  <si>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</si>
  <si>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</si>
  <si>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</si>
  <si>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</si>
  <si>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</si>
  <si>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</si>
  <si>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</si>
  <si>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</si>
  <si>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</si>
  <si>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</si>
  <si>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</si>
  <si>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</si>
  <si>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</si>
  <si>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</si>
  <si>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</si>
  <si>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</si>
  <si>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</si>
  <si>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</si>
  <si>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</si>
  <si>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</si>
  <si>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</si>
  <si>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</si>
  <si>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</si>
  <si>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</si>
  <si>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</si>
  <si>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</si>
  <si>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</si>
  <si>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</si>
  <si>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</si>
  <si>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</si>
  <si>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աշխատավարձի գծով</t>
  </si>
  <si>
    <t>Ռայա  Յայլոյան</t>
  </si>
  <si>
    <t>Այլ եկամուտների գծով/գործիքի վարձակալություն/</t>
  </si>
  <si>
    <t>Տպագրական ծառայությունների գծով</t>
  </si>
  <si>
    <t>Երաժշտական գործիքների վերանորոգման գծով</t>
  </si>
  <si>
    <t>Տրանսպորտային ծառայությունների գծով</t>
  </si>
  <si>
    <t>Կրակմարիչի լիցքավորման գծով</t>
  </si>
  <si>
    <t>Քիմ մաքրման ծառայության գծով</t>
  </si>
  <si>
    <t>Տեսանկարահանում և ձայնագրում</t>
  </si>
  <si>
    <t>Գույքագրման և դուրս գրման գծով</t>
  </si>
  <si>
    <t>Դահլիճի վարձակալության գծով</t>
  </si>
  <si>
    <t>31.12.2023թ.</t>
  </si>
  <si>
    <t>Սուսաննա Սուքիասյան</t>
  </si>
  <si>
    <t xml:space="preserve">ակորդեոն, տավիղ, կիթառ </t>
  </si>
  <si>
    <t xml:space="preserve">2-րդ գործիք </t>
  </si>
  <si>
    <t xml:space="preserve">դհոլ </t>
  </si>
  <si>
    <t>հիմնական ուսուցման աշակերտ
 թվի ավելացում</t>
  </si>
  <si>
    <t>կամավոր ատեստավորում անցած ուսուցիչների
 թվի ավելացում</t>
  </si>
  <si>
    <t>հյուսիսային կողմը   ներկայացնում է կիսանկուղային հարկ,որը
պահանջում է վաղ գարնան ամիսներին լրացուցիչ գազի ծախս</t>
  </si>
  <si>
    <t>փաստացի հաշվարկ</t>
  </si>
  <si>
    <t xml:space="preserve">կամավոր ատեստավորում անցած ուսուցիչների թվի ավելացում
 </t>
  </si>
  <si>
    <t>կաթսայատան աշխատանքների հետ կապված</t>
  </si>
  <si>
    <t>Ռայա Յայլոյան</t>
  </si>
  <si>
    <t>Այլ եկամուտների գծով</t>
  </si>
  <si>
    <t xml:space="preserve">«Երևանի Ղ. Սարյանի անվան արվեստի դպրոց» ՀՈԱԿ-ի 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</si>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</sst>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8"/>
      <name val="Sylfaen"/>
      <family val="1"/>
      <charset val="204"/>
    </font>
    <font>
      <sz val="14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0" fontId="27" fillId="0" borderId="16" xfId="46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2" fillId="0" borderId="10" xfId="19" applyFont="1" applyBorder="1" applyAlignment="1">
      <alignment horizontal="center" vertical="center" wrapText="1"/>
    </xf>
    <xf numFmtId="166" fontId="28" fillId="24" borderId="10" xfId="20" applyNumberFormat="1" applyFont="1" applyFill="1" applyBorder="1" applyAlignment="1">
      <alignment horizontal="center" vertical="center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3" fontId="45" fillId="24" borderId="10" xfId="68" applyNumberFormat="1" applyFont="1" applyFill="1" applyBorder="1" applyAlignment="1" applyProtection="1">
      <alignment horizontal="center" vertical="center" wrapText="1"/>
      <protection locked="0"/>
    </xf>
    <xf numFmtId="166" fontId="45" fillId="24" borderId="18" xfId="68" applyNumberFormat="1" applyFont="1" applyFill="1" applyBorder="1" applyAlignment="1" applyProtection="1">
      <alignment horizontal="center" vertical="center" wrapText="1"/>
      <protection locked="0"/>
    </xf>
    <xf numFmtId="166" fontId="41" fillId="24" borderId="18" xfId="68" applyNumberFormat="1" applyFont="1" applyFill="1" applyBorder="1" applyAlignment="1">
      <alignment horizontal="center" vertical="center" wrapText="1"/>
    </xf>
    <xf numFmtId="2" fontId="41" fillId="24" borderId="10" xfId="68" applyNumberFormat="1" applyFont="1" applyFill="1" applyBorder="1" applyAlignment="1">
      <alignment horizontal="center" vertical="center" wrapText="1"/>
    </xf>
    <xf numFmtId="166" fontId="41" fillId="24" borderId="10" xfId="68" applyNumberFormat="1" applyFont="1" applyFill="1" applyBorder="1" applyAlignment="1">
      <alignment horizontal="center" vertical="center" wrapText="1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>
      <alignment wrapText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64" fillId="0" borderId="10" xfId="0" applyFont="1" applyBorder="1" applyAlignment="1">
      <alignment wrapText="1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65" fillId="0" borderId="0" xfId="46" applyNumberFormat="1" applyFont="1" applyAlignment="1">
      <alignment horizontal="center" vertical="center" wrapText="1"/>
    </xf>
    <xf numFmtId="166" fontId="28" fillId="0" borderId="0" xfId="45" applyNumberFormat="1" applyFont="1" applyAlignment="1">
      <alignment horizontal="center" vertical="center"/>
    </xf>
    <xf numFmtId="0" fontId="45" fillId="0" borderId="0" xfId="0" applyFont="1" applyAlignment="1">
      <alignment horizont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4" fontId="26" fillId="0" borderId="0" xfId="19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wAgAFAATQAAAAAAAAAAAAAAAAAAAAAAAAAAAAAAAAAAAAAAAAAAAAAAAAAAAAAAAAAAAAAAAAAAAAAAAAAAAAAAAAAAAAAAAAAAAAAAAAAAAAAAAAAAAAAAAAAAAAAAAADoBwwAAAAdABQAD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zMThaMCMGCSqGSIb3DQEJBDEWBBR2S4uiSWmWWPBM6VaqajKMghSVljArBgsqhkiG9w0BCRACDDEcMBowGDAWBBRE5xMFRVajmd/v2Zzf5CvSbEm8HjANBgkqhkiG9w0BAQEFAASCAQAK+V34m+0WWT5BkIn8K1ihuT4NXVjHw6SlWRHv06nedtAeQut+zO2o++gIUl7bVo05tX54y2ebSMHDQupdGkks+S6Bb+eFALl1tOYcf+19RbyFjTgiH4+xqjmFvKa3ORR5pVXF5D5Sqe1tmbjCaPSdZ5oWY219/imgrbtncsi3Ronrx4WgC3FGtjLuT4RUhIVzvMluC4uJz5jyxooDAzEKj7TWfRo96ISZ9Z9RkV+ZJ0+kYOzNWbNoE8k5758uKH+8YXqZ7ROmadeYGPMtiizQ0lXAhLmZBPKDqFFLX9A528ZnlJfdjZu65hoQla2ecES5uaBb6Xihw+/vjTEhI/+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B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wAgAFAATQAAAAAAAAAAAAAAAAAAAAAAAAAAAAAAAAAAAAAAAAAAAAAAAAAAAAAAAAAAAAAAAAAAAAAAAAAAAAAAAAAAAAAAAAAAAAAAAAAAAAAAAAAAAAAAAAAAAAAAAADoBwwAAAAdABQAD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zMjNaMCMGCSqGSIb3DQEJBDEWBBS+9DkE7LcJYtZ82qIM65B5RscrGjArBgsqhkiG9w0BCRACDDEcMBowGDAWBBRE5xMFRVajmd/v2Zzf5CvSbEm8HjANBgkqhkiG9w0BAQEFAASCAQBv4esMRqBHlztEeaGGhn1cKnwKTFaIp2+oP7CMnjbXPx7AHV/ygWMTTE+SIOCXO4cqPQd2wwQI1l5vTBsYxTS2U/5oIJ6p8v2gRQ1Qr3UJirf8XHKvYWHC17DSCDXM8YgwjhfUbBopsIaNtqUQccVCr/ZcxYA2aR/ZUAWJdwxsIkCg082IcUZY0vF63E9p8u98WnObiHjn5p7sHfULADS3JlScgXZXPRkN7Vl/UuTFx4duWs1fbIABpt7gsxJdn69+U3NUBf7mhSq38ujN8awXyEP+FzAdsn0MqFXsBmOenwPq1esWVvmsrpnC88oZpcRWcXvrFSEOjvNTDbSfdRC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95250</xdr:colOff>
          <xdr:row>90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101</xdr:row>
          <xdr:rowOff>0</xdr:rowOff>
        </xdr:from>
        <xdr:to>
          <xdr:col>3</xdr:col>
          <xdr:colOff>104775</xdr:colOff>
          <xdr:row>106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4"/>
  <sheetViews>
    <sheetView tabSelected="1" view="pageBreakPreview" topLeftCell="A4" zoomScaleSheetLayoutView="100" workbookViewId="0">
      <selection activeCell="D22" sqref="D22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14.85546875" style="39" customWidth="1"/>
    <col min="7" max="7" width="16.710937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21" t="s">
        <v>172</v>
      </c>
      <c r="E1" s="88">
        <v>17</v>
      </c>
      <c r="F1" s="40"/>
      <c r="G1" s="38"/>
    </row>
    <row r="2" spans="1:13">
      <c r="C2" s="38"/>
      <c r="D2" s="421" t="s">
        <v>26</v>
      </c>
      <c r="E2" s="38"/>
      <c r="F2" s="38"/>
      <c r="G2" s="38"/>
    </row>
    <row r="3" spans="1:13">
      <c r="C3" s="38"/>
      <c r="D3" s="421" t="s">
        <v>27</v>
      </c>
      <c r="E3" s="38"/>
      <c r="F3" s="38"/>
      <c r="G3" s="38"/>
    </row>
    <row r="4" spans="1:13" ht="18" customHeight="1">
      <c r="C4" s="148"/>
      <c r="D4" s="420" t="s">
        <v>242</v>
      </c>
      <c r="E4" s="148"/>
      <c r="F4" s="148"/>
      <c r="G4" s="38"/>
    </row>
    <row r="5" spans="1:13" ht="18.75" customHeight="1">
      <c r="C5" s="148"/>
      <c r="D5" s="420" t="s">
        <v>170</v>
      </c>
      <c r="E5" s="148"/>
      <c r="F5" s="148"/>
      <c r="G5" s="38"/>
    </row>
    <row r="6" spans="1:13" ht="24" customHeight="1">
      <c r="C6" s="148"/>
      <c r="D6" s="420"/>
      <c r="E6" s="148"/>
      <c r="F6" s="148"/>
      <c r="G6" s="38"/>
    </row>
    <row r="7" spans="1:13">
      <c r="C7" s="148"/>
      <c r="D7" s="421" t="s">
        <v>205</v>
      </c>
      <c r="E7" s="88">
        <v>17</v>
      </c>
      <c r="F7" s="40"/>
      <c r="G7" s="38"/>
    </row>
    <row r="8" spans="1:13">
      <c r="C8" s="148"/>
      <c r="D8" s="421" t="s">
        <v>26</v>
      </c>
      <c r="E8" s="38"/>
      <c r="F8" s="38"/>
      <c r="G8" s="38"/>
    </row>
    <row r="9" spans="1:13">
      <c r="C9" s="148"/>
      <c r="D9" s="421" t="s">
        <v>27</v>
      </c>
      <c r="E9" s="38"/>
      <c r="F9" s="38"/>
      <c r="G9" s="38"/>
    </row>
    <row r="10" spans="1:13" ht="18" customHeight="1">
      <c r="C10" s="148"/>
      <c r="D10" s="420" t="s">
        <v>303</v>
      </c>
      <c r="E10" s="148"/>
      <c r="F10" s="148"/>
      <c r="G10" s="38"/>
    </row>
    <row r="11" spans="1:13" ht="18.75" customHeight="1">
      <c r="C11" s="148"/>
      <c r="D11" s="420" t="s">
        <v>302</v>
      </c>
      <c r="E11" s="148"/>
      <c r="F11" s="148"/>
      <c r="G11" s="38"/>
    </row>
    <row r="12" spans="1:13" ht="14.25" customHeight="1">
      <c r="C12" s="39"/>
      <c r="D12" s="456"/>
      <c r="E12" s="38"/>
      <c r="F12" s="456"/>
      <c r="G12" s="40"/>
    </row>
    <row r="13" spans="1:13" ht="18.75" customHeight="1">
      <c r="A13" s="527" t="s">
        <v>39</v>
      </c>
      <c r="B13" s="527"/>
      <c r="C13" s="527"/>
      <c r="D13" s="527"/>
      <c r="E13" s="457"/>
      <c r="F13" s="458"/>
      <c r="G13" s="457"/>
    </row>
    <row r="14" spans="1:13" s="460" customFormat="1" ht="27" customHeight="1">
      <c r="A14" s="528" t="s">
        <v>301</v>
      </c>
      <c r="B14" s="528"/>
      <c r="C14" s="528"/>
      <c r="D14" s="528"/>
      <c r="E14" s="459"/>
      <c r="F14" s="459"/>
    </row>
    <row r="15" spans="1:13" ht="18.75" customHeight="1">
      <c r="A15" s="529" t="s">
        <v>241</v>
      </c>
      <c r="B15" s="529"/>
      <c r="C15" s="529"/>
      <c r="D15" s="529"/>
      <c r="E15" s="258"/>
      <c r="F15" s="258"/>
      <c r="G15" s="41"/>
      <c r="H15" s="42"/>
      <c r="I15" s="42"/>
      <c r="K15" s="42"/>
      <c r="L15" s="42"/>
      <c r="M15" s="42"/>
    </row>
    <row r="16" spans="1:13" ht="30" customHeight="1">
      <c r="A16" s="461"/>
      <c r="B16" s="461"/>
      <c r="C16" s="461"/>
      <c r="D16" s="462" t="s">
        <v>50</v>
      </c>
      <c r="E16" s="463"/>
      <c r="F16" s="462"/>
      <c r="L16" s="2"/>
    </row>
    <row r="17" spans="1:16" ht="26.25" customHeight="1">
      <c r="A17" s="464" t="s">
        <v>7</v>
      </c>
      <c r="B17" s="531" t="s">
        <v>121</v>
      </c>
      <c r="C17" s="531"/>
      <c r="D17" s="465"/>
      <c r="E17" s="466"/>
      <c r="F17" s="465"/>
    </row>
    <row r="18" spans="1:16">
      <c r="A18" s="97">
        <v>1</v>
      </c>
      <c r="B18" s="530" t="s">
        <v>114</v>
      </c>
      <c r="C18" s="530"/>
      <c r="D18" s="467">
        <f>+'Dramakan hosqer'!D20</f>
        <v>131130.70000000001</v>
      </c>
      <c r="E18" s="196"/>
      <c r="F18" s="196"/>
      <c r="G18" s="468"/>
    </row>
    <row r="19" spans="1:16">
      <c r="A19" s="97">
        <f>+A18+1</f>
        <v>2</v>
      </c>
      <c r="B19" s="530" t="s">
        <v>214</v>
      </c>
      <c r="C19" s="530"/>
      <c r="D19" s="196">
        <f>+Komunal!N20</f>
        <v>3</v>
      </c>
      <c r="E19" s="196"/>
      <c r="F19" s="196"/>
      <c r="G19" s="468"/>
    </row>
    <row r="20" spans="1:16" ht="42" customHeight="1">
      <c r="A20" s="97">
        <f t="shared" ref="A20:A26" si="0">+A19+1</f>
        <v>3</v>
      </c>
      <c r="B20" s="532" t="s">
        <v>186</v>
      </c>
      <c r="C20" s="532"/>
      <c r="D20" s="467">
        <f>+'Pastaci finansav.'!D12</f>
        <v>6100.8</v>
      </c>
      <c r="E20" s="196"/>
      <c r="F20" s="467"/>
    </row>
    <row r="21" spans="1:16" ht="22.5" customHeight="1">
      <c r="A21" s="97">
        <f t="shared" si="0"/>
        <v>4</v>
      </c>
      <c r="B21" s="532" t="s">
        <v>255</v>
      </c>
      <c r="C21" s="532"/>
      <c r="D21" s="196">
        <v>3312.1</v>
      </c>
      <c r="E21" s="196"/>
      <c r="F21" s="467"/>
    </row>
    <row r="22" spans="1:16" s="469" customFormat="1" ht="25.5" customHeight="1">
      <c r="A22" s="97">
        <f t="shared" si="0"/>
        <v>5</v>
      </c>
      <c r="B22" s="530" t="s">
        <v>235</v>
      </c>
      <c r="C22" s="530"/>
      <c r="D22" s="196">
        <v>32412.1</v>
      </c>
      <c r="E22" s="196"/>
      <c r="F22" s="196"/>
      <c r="G22" s="468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30" t="s">
        <v>51</v>
      </c>
      <c r="C23" s="530"/>
      <c r="D23" s="196"/>
      <c r="E23" s="196"/>
      <c r="F23" s="196"/>
      <c r="G23" s="468"/>
    </row>
    <row r="24" spans="1:16" hidden="1">
      <c r="A24" s="97">
        <f t="shared" si="0"/>
        <v>7</v>
      </c>
      <c r="B24" s="530" t="s">
        <v>61</v>
      </c>
      <c r="C24" s="530"/>
      <c r="D24" s="467">
        <f>+Komunal!M28</f>
        <v>0</v>
      </c>
      <c r="E24" s="196"/>
      <c r="F24" s="196"/>
    </row>
    <row r="25" spans="1:16" hidden="1">
      <c r="A25" s="97">
        <f t="shared" si="0"/>
        <v>8</v>
      </c>
      <c r="B25" s="530" t="s">
        <v>185</v>
      </c>
      <c r="C25" s="530"/>
      <c r="D25" s="196"/>
      <c r="E25" s="196"/>
      <c r="F25" s="196"/>
    </row>
    <row r="26" spans="1:16" hidden="1">
      <c r="A26" s="97">
        <f t="shared" si="0"/>
        <v>9</v>
      </c>
      <c r="B26" s="530" t="s">
        <v>263</v>
      </c>
      <c r="C26" s="530"/>
      <c r="D26" s="196">
        <f>SUM(D27:D28)</f>
        <v>0</v>
      </c>
      <c r="E26" s="196"/>
      <c r="F26" s="196"/>
    </row>
    <row r="27" spans="1:16" s="472" customFormat="1" ht="13.5" hidden="1">
      <c r="A27" s="470">
        <f>+A26+0.1</f>
        <v>9.1</v>
      </c>
      <c r="B27" s="526"/>
      <c r="C27" s="526"/>
      <c r="D27" s="471"/>
      <c r="E27" s="471"/>
      <c r="F27" s="471"/>
    </row>
    <row r="28" spans="1:16" s="472" customFormat="1" ht="13.5" hidden="1">
      <c r="A28" s="470">
        <f>+A27+0.1</f>
        <v>9.1999999999999993</v>
      </c>
      <c r="B28" s="526"/>
      <c r="C28" s="526"/>
      <c r="D28" s="471"/>
      <c r="E28" s="471"/>
      <c r="F28" s="401"/>
    </row>
    <row r="29" spans="1:16">
      <c r="A29" s="97">
        <v>6</v>
      </c>
      <c r="B29" s="530" t="s">
        <v>119</v>
      </c>
      <c r="C29" s="530"/>
      <c r="D29" s="467">
        <f>SUM(D30:D31)</f>
        <v>2697.6</v>
      </c>
      <c r="E29" s="196"/>
      <c r="F29" s="467"/>
    </row>
    <row r="30" spans="1:16" s="475" customFormat="1" ht="16.5">
      <c r="A30" s="470">
        <f t="shared" ref="A30:A31" si="1">+A29+0.1</f>
        <v>6.1</v>
      </c>
      <c r="B30" s="534" t="s">
        <v>70</v>
      </c>
      <c r="C30" s="534"/>
      <c r="D30" s="473">
        <f>+D81</f>
        <v>2697.6</v>
      </c>
      <c r="E30" s="471"/>
      <c r="F30" s="473"/>
      <c r="G30" s="474"/>
      <c r="H30" s="472"/>
      <c r="I30" s="472"/>
      <c r="J30" s="472"/>
      <c r="K30" s="472"/>
      <c r="L30" s="472"/>
      <c r="M30" s="472"/>
      <c r="N30" s="472"/>
      <c r="O30" s="472"/>
      <c r="P30" s="472"/>
    </row>
    <row r="31" spans="1:16" s="469" customFormat="1" ht="16.5" hidden="1">
      <c r="A31" s="470">
        <f t="shared" si="1"/>
        <v>6.1999999999999993</v>
      </c>
      <c r="B31" s="533" t="s">
        <v>71</v>
      </c>
      <c r="C31" s="533"/>
      <c r="D31" s="476"/>
      <c r="E31" s="476"/>
      <c r="F31" s="476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7">
        <f>+A29+1</f>
        <v>7</v>
      </c>
      <c r="B32" s="530" t="s">
        <v>8</v>
      </c>
      <c r="C32" s="530"/>
      <c r="D32" s="196">
        <v>30</v>
      </c>
      <c r="E32" s="196"/>
      <c r="F32" s="196"/>
    </row>
    <row r="33" spans="1:26" s="2" customFormat="1">
      <c r="A33" s="97">
        <f>+A32+1</f>
        <v>8</v>
      </c>
      <c r="B33" s="535" t="s">
        <v>300</v>
      </c>
      <c r="C33" s="535"/>
      <c r="D33" s="196">
        <v>180</v>
      </c>
      <c r="E33" s="196"/>
      <c r="F33" s="196"/>
      <c r="G33" s="16"/>
    </row>
    <row r="34" spans="1:26" s="2" customFormat="1" hidden="1">
      <c r="A34" s="97">
        <f>+A33+1</f>
        <v>9</v>
      </c>
      <c r="B34" s="535"/>
      <c r="C34" s="535"/>
      <c r="D34" s="196"/>
      <c r="E34" s="196"/>
      <c r="F34" s="196"/>
      <c r="G34" s="18"/>
    </row>
    <row r="35" spans="1:26" ht="24" customHeight="1">
      <c r="A35" s="464"/>
      <c r="B35" s="536" t="s">
        <v>238</v>
      </c>
      <c r="C35" s="536"/>
      <c r="D35" s="477">
        <f>SUM(D18:D19,D20:D26,D29,D32:D34)</f>
        <v>175866.30000000002</v>
      </c>
      <c r="E35" s="478"/>
      <c r="F35" s="477"/>
    </row>
    <row r="36" spans="1:26" ht="15.75" customHeight="1">
      <c r="A36" s="39"/>
      <c r="B36" s="464"/>
      <c r="C36" s="479"/>
      <c r="D36" s="467"/>
      <c r="E36" s="196"/>
      <c r="F36" s="467"/>
    </row>
    <row r="37" spans="1:26" ht="24.75" customHeight="1">
      <c r="A37" s="464" t="s">
        <v>9</v>
      </c>
      <c r="B37" s="531" t="s">
        <v>122</v>
      </c>
      <c r="C37" s="531"/>
      <c r="D37" s="480"/>
      <c r="E37" s="481"/>
      <c r="F37" s="48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30" t="s">
        <v>10</v>
      </c>
      <c r="C38" s="530"/>
      <c r="D38" s="467">
        <f>+Ashkhatavardz!P13-'Dramakan hosqer'!D98</f>
        <v>165648.4</v>
      </c>
      <c r="E38" s="196"/>
      <c r="F38" s="46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69" customFormat="1" ht="13.5">
      <c r="A39" s="470">
        <f t="shared" ref="A39:A41" si="2">+A38+0.1</f>
        <v>1.1000000000000001</v>
      </c>
      <c r="B39" s="533" t="str">
        <f>+Ashkhatavardz!J6</f>
        <v>գեղագիտական ուսուցման գծով</v>
      </c>
      <c r="C39" s="533"/>
      <c r="D39" s="476">
        <f>+Ashkhatavardz!C8+Ashkhatavardz!J7+Ashkhatavardz!D8</f>
        <v>26673.8</v>
      </c>
      <c r="E39" s="476"/>
      <c r="F39" s="482"/>
      <c r="G39" s="483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69" customFormat="1" ht="13.5">
      <c r="A40" s="470">
        <f t="shared" si="2"/>
        <v>1.2000000000000002</v>
      </c>
      <c r="B40" s="533" t="s">
        <v>11</v>
      </c>
      <c r="C40" s="533"/>
      <c r="D40" s="476">
        <f>+Ashkhatavardz!C9+Ashkhatavardz!O7+Ashkhatavardz!C10-'Dramakan hosqer'!D98</f>
        <v>1736.5</v>
      </c>
      <c r="E40" s="476"/>
      <c r="F40" s="48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69" customFormat="1" ht="13.5">
      <c r="A41" s="470">
        <f t="shared" si="2"/>
        <v>1.3000000000000003</v>
      </c>
      <c r="B41" s="533" t="s">
        <v>262</v>
      </c>
      <c r="C41" s="533"/>
      <c r="D41" s="476">
        <f>+Ashkhatavardz!C11+Ashkhatavardz!L7+Ashkhatavardz!D11</f>
        <v>3312.1000000000004</v>
      </c>
      <c r="E41" s="476"/>
      <c r="F41" s="48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30" t="s">
        <v>13</v>
      </c>
      <c r="C42" s="530"/>
      <c r="D42" s="467">
        <f>+Komunal!F27</f>
        <v>1801.7</v>
      </c>
      <c r="E42" s="196"/>
      <c r="F42" s="196"/>
      <c r="G42" s="48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30" t="s">
        <v>12</v>
      </c>
      <c r="C43" s="530"/>
      <c r="D43" s="467">
        <f>+Komunal!J27</f>
        <v>660.9</v>
      </c>
      <c r="E43" s="196"/>
      <c r="F43" s="196"/>
      <c r="G43" s="48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f t="shared" ref="A44:A46" si="3">+A43+1</f>
        <v>4</v>
      </c>
      <c r="B44" s="530" t="s">
        <v>14</v>
      </c>
      <c r="C44" s="530"/>
      <c r="D44" s="196">
        <f>+Komunal!O27</f>
        <v>78.2</v>
      </c>
      <c r="E44" s="196"/>
      <c r="F44" s="196"/>
      <c r="G44" s="48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f t="shared" si="3"/>
        <v>5</v>
      </c>
      <c r="B45" s="530" t="s">
        <v>15</v>
      </c>
      <c r="C45" s="530"/>
      <c r="D45" s="485">
        <v>87.3</v>
      </c>
      <c r="E45" s="196"/>
      <c r="F45" s="196"/>
    </row>
    <row r="46" spans="1:26" hidden="1">
      <c r="A46" s="97">
        <f t="shared" si="3"/>
        <v>6</v>
      </c>
      <c r="B46" s="530" t="s">
        <v>16</v>
      </c>
      <c r="C46" s="530"/>
      <c r="D46" s="485"/>
      <c r="E46" s="196"/>
      <c r="F46" s="196"/>
    </row>
    <row r="47" spans="1:26">
      <c r="A47" s="97">
        <v>6</v>
      </c>
      <c r="B47" s="530" t="s">
        <v>17</v>
      </c>
      <c r="C47" s="530"/>
      <c r="D47" s="486">
        <f>SUM(D48:D50)</f>
        <v>300</v>
      </c>
      <c r="E47" s="487"/>
      <c r="F47" s="486"/>
    </row>
    <row r="48" spans="1:26" s="475" customFormat="1" ht="13.5">
      <c r="A48" s="470">
        <f t="shared" ref="A48:A50" si="4">+A47+0.1</f>
        <v>6.1</v>
      </c>
      <c r="B48" s="534" t="s">
        <v>18</v>
      </c>
      <c r="C48" s="534"/>
      <c r="D48" s="471">
        <v>115.2</v>
      </c>
      <c r="E48" s="471"/>
      <c r="F48" s="471"/>
      <c r="G48" s="472"/>
      <c r="H48" s="472"/>
      <c r="I48" s="472"/>
      <c r="J48" s="472"/>
      <c r="K48" s="472"/>
      <c r="L48" s="472"/>
      <c r="M48" s="472"/>
      <c r="N48" s="472"/>
      <c r="O48" s="472"/>
      <c r="P48" s="472"/>
    </row>
    <row r="49" spans="1:17" s="475" customFormat="1" ht="13.5">
      <c r="A49" s="470">
        <f t="shared" si="4"/>
        <v>6.1999999999999993</v>
      </c>
      <c r="B49" s="534" t="s">
        <v>19</v>
      </c>
      <c r="C49" s="534"/>
      <c r="D49" s="471">
        <v>124.8</v>
      </c>
      <c r="E49" s="471"/>
      <c r="F49" s="471"/>
      <c r="G49" s="472"/>
      <c r="H49" s="472"/>
      <c r="I49" s="472"/>
      <c r="J49" s="472"/>
      <c r="K49" s="472"/>
      <c r="L49" s="472"/>
      <c r="M49" s="472"/>
      <c r="N49" s="472"/>
      <c r="O49" s="472"/>
      <c r="P49" s="472"/>
    </row>
    <row r="50" spans="1:17" s="475" customFormat="1" ht="13.5">
      <c r="A50" s="470">
        <f t="shared" si="4"/>
        <v>6.2999999999999989</v>
      </c>
      <c r="B50" s="534" t="s">
        <v>20</v>
      </c>
      <c r="C50" s="534"/>
      <c r="D50" s="471">
        <v>60</v>
      </c>
      <c r="E50" s="471"/>
      <c r="F50" s="471"/>
      <c r="G50" s="472"/>
      <c r="H50" s="472"/>
      <c r="I50" s="472"/>
      <c r="J50" s="472"/>
      <c r="K50" s="472"/>
      <c r="L50" s="472"/>
      <c r="M50" s="472"/>
      <c r="N50" s="472"/>
      <c r="O50" s="472"/>
      <c r="P50" s="472"/>
    </row>
    <row r="51" spans="1:17">
      <c r="A51" s="97">
        <f>+A47+1</f>
        <v>7</v>
      </c>
      <c r="B51" s="530" t="s">
        <v>21</v>
      </c>
      <c r="C51" s="530"/>
      <c r="D51" s="196">
        <v>10</v>
      </c>
      <c r="E51" s="196"/>
      <c r="F51" s="196"/>
      <c r="M51" s="71"/>
    </row>
    <row r="52" spans="1:17">
      <c r="A52" s="97">
        <f t="shared" ref="A52:A80" si="5">+A51+1</f>
        <v>8</v>
      </c>
      <c r="B52" s="530" t="s">
        <v>28</v>
      </c>
      <c r="C52" s="530"/>
      <c r="D52" s="196">
        <v>400</v>
      </c>
      <c r="E52" s="196"/>
      <c r="F52" s="196"/>
      <c r="M52" s="488"/>
      <c r="N52" s="71"/>
      <c r="O52" s="489"/>
      <c r="P52" s="71"/>
      <c r="Q52" s="490"/>
    </row>
    <row r="53" spans="1:17">
      <c r="A53" s="97">
        <f t="shared" si="5"/>
        <v>9</v>
      </c>
      <c r="B53" s="530" t="s">
        <v>22</v>
      </c>
      <c r="C53" s="530"/>
      <c r="D53" s="196">
        <v>300</v>
      </c>
      <c r="E53" s="196"/>
      <c r="F53" s="196"/>
    </row>
    <row r="54" spans="1:17">
      <c r="A54" s="97">
        <v>10</v>
      </c>
      <c r="B54" s="530" t="s">
        <v>72</v>
      </c>
      <c r="C54" s="530"/>
      <c r="D54" s="196">
        <v>600</v>
      </c>
      <c r="E54" s="196"/>
      <c r="F54" s="196"/>
    </row>
    <row r="55" spans="1:17">
      <c r="A55" s="97">
        <f t="shared" si="5"/>
        <v>11</v>
      </c>
      <c r="B55" s="530" t="s">
        <v>46</v>
      </c>
      <c r="C55" s="530"/>
      <c r="D55" s="196">
        <v>300</v>
      </c>
      <c r="E55" s="196"/>
      <c r="F55" s="196"/>
    </row>
    <row r="56" spans="1:17">
      <c r="A56" s="97">
        <f t="shared" si="5"/>
        <v>12</v>
      </c>
      <c r="B56" s="530" t="s">
        <v>116</v>
      </c>
      <c r="C56" s="530"/>
      <c r="D56" s="196">
        <v>30</v>
      </c>
      <c r="E56" s="196"/>
      <c r="F56" s="196"/>
    </row>
    <row r="57" spans="1:17" hidden="1">
      <c r="A57" s="97">
        <f t="shared" si="5"/>
        <v>13</v>
      </c>
      <c r="B57" s="530" t="s">
        <v>117</v>
      </c>
      <c r="C57" s="530"/>
      <c r="D57" s="196"/>
      <c r="E57" s="196"/>
      <c r="F57" s="196"/>
      <c r="H57" s="491"/>
    </row>
    <row r="58" spans="1:17">
      <c r="A58" s="97">
        <v>13</v>
      </c>
      <c r="B58" s="530" t="s">
        <v>23</v>
      </c>
      <c r="C58" s="530"/>
      <c r="D58" s="196">
        <v>400</v>
      </c>
      <c r="E58" s="196"/>
      <c r="F58" s="196"/>
      <c r="H58" s="491"/>
    </row>
    <row r="59" spans="1:17">
      <c r="A59" s="97">
        <f t="shared" si="5"/>
        <v>14</v>
      </c>
      <c r="B59" s="530" t="s">
        <v>24</v>
      </c>
      <c r="C59" s="530"/>
      <c r="D59" s="196">
        <v>262</v>
      </c>
      <c r="E59" s="196"/>
      <c r="F59" s="196"/>
    </row>
    <row r="60" spans="1:17" hidden="1">
      <c r="A60" s="97">
        <f t="shared" si="5"/>
        <v>15</v>
      </c>
      <c r="B60" s="530" t="s">
        <v>65</v>
      </c>
      <c r="C60" s="530"/>
      <c r="D60" s="196"/>
      <c r="E60" s="196"/>
      <c r="F60" s="196"/>
    </row>
    <row r="61" spans="1:17" hidden="1">
      <c r="A61" s="97">
        <f t="shared" si="5"/>
        <v>16</v>
      </c>
      <c r="B61" s="530" t="s">
        <v>52</v>
      </c>
      <c r="C61" s="530"/>
      <c r="D61" s="467">
        <f>+D24</f>
        <v>0</v>
      </c>
      <c r="E61" s="196"/>
      <c r="F61" s="467"/>
    </row>
    <row r="62" spans="1:17">
      <c r="A62" s="97">
        <v>15</v>
      </c>
      <c r="B62" s="530" t="s">
        <v>43</v>
      </c>
      <c r="C62" s="530"/>
      <c r="D62" s="196">
        <v>150</v>
      </c>
      <c r="E62" s="196"/>
      <c r="F62" s="196"/>
    </row>
    <row r="63" spans="1:17">
      <c r="A63" s="97">
        <v>16</v>
      </c>
      <c r="B63" s="530" t="s">
        <v>73</v>
      </c>
      <c r="C63" s="530"/>
      <c r="D63" s="196">
        <v>150</v>
      </c>
      <c r="E63" s="196"/>
      <c r="F63" s="196"/>
    </row>
    <row r="64" spans="1:17">
      <c r="A64" s="97">
        <f t="shared" si="5"/>
        <v>17</v>
      </c>
      <c r="B64" s="530" t="s">
        <v>74</v>
      </c>
      <c r="C64" s="530"/>
      <c r="D64" s="196">
        <v>117</v>
      </c>
      <c r="E64" s="196"/>
      <c r="F64" s="196"/>
    </row>
    <row r="65" spans="1:7">
      <c r="A65" s="97">
        <f t="shared" si="5"/>
        <v>18</v>
      </c>
      <c r="B65" s="530" t="s">
        <v>44</v>
      </c>
      <c r="C65" s="530"/>
      <c r="D65" s="196">
        <v>6</v>
      </c>
      <c r="E65" s="196"/>
      <c r="F65" s="196"/>
    </row>
    <row r="66" spans="1:7" hidden="1">
      <c r="A66" s="97">
        <f t="shared" si="5"/>
        <v>19</v>
      </c>
      <c r="B66" s="530" t="s">
        <v>118</v>
      </c>
      <c r="C66" s="530"/>
      <c r="D66" s="196"/>
      <c r="E66" s="196"/>
      <c r="F66" s="196"/>
    </row>
    <row r="67" spans="1:7">
      <c r="A67" s="97">
        <v>19</v>
      </c>
      <c r="B67" s="530" t="s">
        <v>45</v>
      </c>
      <c r="C67" s="530"/>
      <c r="D67" s="196">
        <v>150</v>
      </c>
      <c r="E67" s="196"/>
      <c r="F67" s="196"/>
    </row>
    <row r="68" spans="1:7">
      <c r="A68" s="97">
        <f t="shared" si="5"/>
        <v>20</v>
      </c>
      <c r="B68" s="530" t="s">
        <v>62</v>
      </c>
      <c r="C68" s="530"/>
      <c r="D68" s="196">
        <v>100</v>
      </c>
      <c r="E68" s="196"/>
      <c r="F68" s="196"/>
    </row>
    <row r="69" spans="1:7">
      <c r="A69" s="97">
        <f t="shared" si="5"/>
        <v>21</v>
      </c>
      <c r="B69" s="530" t="s">
        <v>188</v>
      </c>
      <c r="C69" s="530"/>
      <c r="D69" s="196">
        <v>100</v>
      </c>
      <c r="E69" s="196"/>
      <c r="F69" s="196"/>
    </row>
    <row r="70" spans="1:7">
      <c r="A70" s="97">
        <f t="shared" si="5"/>
        <v>22</v>
      </c>
      <c r="B70" s="530" t="s">
        <v>189</v>
      </c>
      <c r="C70" s="530"/>
      <c r="D70" s="196">
        <v>100</v>
      </c>
      <c r="E70" s="196"/>
      <c r="F70" s="196"/>
    </row>
    <row r="71" spans="1:7" hidden="1">
      <c r="A71" s="97">
        <f t="shared" si="5"/>
        <v>23</v>
      </c>
      <c r="B71" s="535" t="s">
        <v>240</v>
      </c>
      <c r="C71" s="535"/>
      <c r="D71" s="196"/>
      <c r="E71" s="196"/>
      <c r="F71" s="196"/>
    </row>
    <row r="72" spans="1:7">
      <c r="A72" s="97">
        <v>23</v>
      </c>
      <c r="B72" s="111" t="s">
        <v>280</v>
      </c>
      <c r="C72" s="111"/>
      <c r="D72" s="196">
        <v>172</v>
      </c>
      <c r="E72" s="196"/>
      <c r="F72" s="196"/>
    </row>
    <row r="73" spans="1:7">
      <c r="A73" s="97">
        <f t="shared" si="5"/>
        <v>24</v>
      </c>
      <c r="B73" s="111" t="s">
        <v>281</v>
      </c>
      <c r="C73" s="111"/>
      <c r="D73" s="196">
        <v>50</v>
      </c>
      <c r="E73" s="196"/>
      <c r="F73" s="196"/>
    </row>
    <row r="74" spans="1:7">
      <c r="A74" s="97">
        <f t="shared" si="5"/>
        <v>25</v>
      </c>
      <c r="B74" s="111" t="s">
        <v>282</v>
      </c>
      <c r="C74" s="111"/>
      <c r="D74" s="196">
        <v>100</v>
      </c>
      <c r="E74" s="196"/>
      <c r="F74" s="196"/>
    </row>
    <row r="75" spans="1:7" hidden="1">
      <c r="A75" s="97">
        <f t="shared" si="5"/>
        <v>26</v>
      </c>
      <c r="B75" s="111" t="s">
        <v>283</v>
      </c>
      <c r="C75" s="111"/>
      <c r="D75" s="196"/>
      <c r="E75" s="196"/>
      <c r="F75" s="196"/>
    </row>
    <row r="76" spans="1:7">
      <c r="A76" s="97">
        <v>26</v>
      </c>
      <c r="B76" s="111" t="s">
        <v>284</v>
      </c>
      <c r="C76" s="111"/>
      <c r="D76" s="196">
        <v>150</v>
      </c>
      <c r="E76" s="196"/>
      <c r="F76" s="196"/>
    </row>
    <row r="77" spans="1:7" s="5" customFormat="1">
      <c r="A77" s="97">
        <f t="shared" si="5"/>
        <v>27</v>
      </c>
      <c r="B77" s="535" t="s">
        <v>285</v>
      </c>
      <c r="C77" s="535"/>
      <c r="D77" s="196">
        <v>200</v>
      </c>
      <c r="E77" s="196"/>
      <c r="F77" s="196"/>
    </row>
    <row r="78" spans="1:7" s="5" customFormat="1">
      <c r="A78" s="97">
        <f t="shared" si="5"/>
        <v>28</v>
      </c>
      <c r="B78" s="535" t="s">
        <v>286</v>
      </c>
      <c r="C78" s="535"/>
      <c r="D78" s="196">
        <v>270</v>
      </c>
      <c r="E78" s="196"/>
      <c r="F78" s="196"/>
    </row>
    <row r="79" spans="1:7" s="5" customFormat="1">
      <c r="A79" s="97">
        <f t="shared" si="5"/>
        <v>29</v>
      </c>
      <c r="B79" s="535" t="s">
        <v>287</v>
      </c>
      <c r="C79" s="535"/>
      <c r="D79" s="196">
        <v>10</v>
      </c>
      <c r="E79" s="196"/>
      <c r="F79" s="196"/>
      <c r="G79" s="44"/>
    </row>
    <row r="80" spans="1:7">
      <c r="A80" s="97">
        <f t="shared" si="5"/>
        <v>30</v>
      </c>
      <c r="B80" s="530" t="s">
        <v>25</v>
      </c>
      <c r="C80" s="530"/>
      <c r="D80" s="196">
        <v>3162.8</v>
      </c>
      <c r="E80" s="196"/>
      <c r="F80" s="196"/>
    </row>
    <row r="81" spans="1:16" s="475" customFormat="1" ht="13.5">
      <c r="A81" s="470">
        <f t="shared" ref="A81" si="6">+A80+0.1</f>
        <v>30.1</v>
      </c>
      <c r="B81" s="534" t="s">
        <v>75</v>
      </c>
      <c r="C81" s="534"/>
      <c r="D81" s="471">
        <v>2697.6</v>
      </c>
      <c r="E81" s="471"/>
      <c r="F81" s="471"/>
      <c r="G81" s="492"/>
      <c r="H81" s="472"/>
      <c r="I81" s="472"/>
      <c r="J81" s="472"/>
      <c r="K81" s="472"/>
      <c r="L81" s="472"/>
      <c r="M81" s="472"/>
      <c r="N81" s="472"/>
      <c r="O81" s="472"/>
      <c r="P81" s="472"/>
    </row>
    <row r="82" spans="1:16" hidden="1">
      <c r="A82" s="97">
        <f>+A80+1</f>
        <v>31</v>
      </c>
      <c r="B82" s="530" t="s">
        <v>76</v>
      </c>
      <c r="C82" s="530"/>
      <c r="D82" s="196"/>
      <c r="E82" s="196"/>
      <c r="F82" s="196"/>
    </row>
    <row r="83" spans="1:16" s="494" customFormat="1" hidden="1">
      <c r="A83" s="97">
        <f>+A82+1</f>
        <v>32</v>
      </c>
      <c r="B83" s="530" t="s">
        <v>66</v>
      </c>
      <c r="C83" s="530"/>
      <c r="D83" s="196"/>
      <c r="E83" s="196"/>
      <c r="F83" s="196"/>
      <c r="G83" s="493"/>
      <c r="H83" s="14"/>
      <c r="I83" s="14"/>
      <c r="J83" s="14"/>
      <c r="K83" s="14"/>
      <c r="L83" s="14"/>
      <c r="M83" s="14"/>
      <c r="N83" s="14"/>
      <c r="O83" s="14"/>
      <c r="P83" s="14"/>
    </row>
    <row r="84" spans="1:16" ht="23.25" customHeight="1">
      <c r="A84" s="495"/>
      <c r="B84" s="536" t="s">
        <v>239</v>
      </c>
      <c r="C84" s="536"/>
      <c r="D84" s="477">
        <f>SUM(D38,D42:D47,D51:D80,D82:D83)</f>
        <v>175866.3</v>
      </c>
      <c r="E84" s="196"/>
      <c r="F84" s="467"/>
      <c r="G84" s="478">
        <f>+D35-D84</f>
        <v>0</v>
      </c>
    </row>
    <row r="85" spans="1:16" ht="18.75" customHeight="1">
      <c r="B85" s="496"/>
      <c r="C85" s="7"/>
    </row>
    <row r="86" spans="1:16" s="5" customFormat="1" ht="26.25" hidden="1" customHeight="1">
      <c r="B86" s="95" t="s">
        <v>2</v>
      </c>
      <c r="C86" s="234" t="s">
        <v>289</v>
      </c>
      <c r="D86" s="14"/>
      <c r="E86" s="14"/>
      <c r="F86" s="14"/>
    </row>
    <row r="87" spans="1:16" s="5" customFormat="1" ht="12.75" hidden="1" customHeight="1">
      <c r="B87" s="88"/>
      <c r="C87" s="391" t="s">
        <v>92</v>
      </c>
      <c r="D87" s="393"/>
      <c r="E87" s="393"/>
      <c r="F87" s="393"/>
    </row>
    <row r="88" spans="1:16" s="5" customFormat="1" ht="27" hidden="1" customHeight="1">
      <c r="B88" s="95" t="s">
        <v>6</v>
      </c>
      <c r="C88" s="234" t="s">
        <v>278</v>
      </c>
      <c r="D88" s="14"/>
      <c r="E88" s="14"/>
      <c r="F88" s="14"/>
    </row>
    <row r="89" spans="1:16" s="5" customFormat="1" ht="13.5" hidden="1" customHeight="1">
      <c r="C89" s="391" t="s">
        <v>92</v>
      </c>
      <c r="D89" s="393"/>
      <c r="E89" s="393"/>
      <c r="F89" s="393"/>
    </row>
    <row r="90" spans="1:16" s="5" customFormat="1" hidden="1">
      <c r="B90" s="71" t="s">
        <v>175</v>
      </c>
      <c r="D90" s="40"/>
      <c r="E90" s="40"/>
      <c r="F90" s="40"/>
    </row>
    <row r="91" spans="1:16" s="5" customFormat="1" ht="108.75" customHeight="1">
      <c r="B91" s="364" t="s">
        <v>201</v>
      </c>
      <c r="D91" s="260" t="s">
        <v>213</v>
      </c>
      <c r="G91" s="40"/>
    </row>
    <row r="92" spans="1:16" s="5" customFormat="1" ht="40.5" customHeight="1">
      <c r="B92" s="204"/>
      <c r="C92" s="66"/>
      <c r="G92" s="40"/>
    </row>
    <row r="93" spans="1:16" s="5" customFormat="1">
      <c r="D93" s="40"/>
      <c r="E93" s="40"/>
      <c r="F93" s="40"/>
    </row>
    <row r="94" spans="1:16" s="5" customFormat="1">
      <c r="D94" s="40"/>
      <c r="E94" s="40"/>
      <c r="F94" s="40"/>
    </row>
  </sheetData>
  <sheetProtection formatCells="0" formatColumns="0" formatRows="0" insertColumns="0" insertRows="0" insertHyperlinks="0" deleteColumns="0" deleteRows="0" sort="0"/>
  <mergeCells count="65">
    <mergeCell ref="B84:C84"/>
    <mergeCell ref="B82:C82"/>
    <mergeCell ref="B83:C83"/>
    <mergeCell ref="B81:C81"/>
    <mergeCell ref="B48:C48"/>
    <mergeCell ref="B49:C49"/>
    <mergeCell ref="B50:C50"/>
    <mergeCell ref="B71:C71"/>
    <mergeCell ref="B77:C77"/>
    <mergeCell ref="B78:C78"/>
    <mergeCell ref="B79:C79"/>
    <mergeCell ref="B80:C80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95250</xdr:colOff>
                <xdr:row>90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9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5.85546875" style="69" customWidth="1"/>
    <col min="2" max="2" width="40.140625" style="69" customWidth="1"/>
    <col min="3" max="3" width="36.5703125" style="69" customWidth="1"/>
    <col min="4" max="4" width="30.5703125" style="69" customWidth="1"/>
    <col min="5" max="5" width="4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18" t="s">
        <v>172</v>
      </c>
      <c r="E1" s="262">
        <f>+'Ekamut-caxs'!E1+1</f>
        <v>18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19" t="s">
        <v>38</v>
      </c>
      <c r="E2" s="192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19" t="s">
        <v>27</v>
      </c>
      <c r="E3" s="192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20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20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24.75" customHeight="1">
      <c r="A6" s="60"/>
      <c r="B6" s="60"/>
      <c r="C6" s="60"/>
      <c r="D6" s="420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18" t="s">
        <v>205</v>
      </c>
      <c r="E7" s="88">
        <f>+'Ekamut-caxs'!E7+1</f>
        <v>18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19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19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20" t="str">
        <f>+'Ekamut-caxs'!D10</f>
        <v>«18»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20" t="str">
        <f>+'Ekamut-caxs'!D11</f>
        <v>հ. 1467 - Ա որոշմամբ</v>
      </c>
      <c r="E11" s="192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23.25" customHeight="1">
      <c r="A12" s="545" t="s">
        <v>39</v>
      </c>
      <c r="B12" s="545"/>
      <c r="C12" s="545"/>
      <c r="D12" s="545"/>
      <c r="E12" s="412"/>
      <c r="F12" s="88"/>
      <c r="G12" s="40"/>
      <c r="H12" s="40"/>
      <c r="I12" s="40"/>
      <c r="J12" s="40"/>
      <c r="K12" s="63"/>
      <c r="L12" s="63"/>
      <c r="M12" s="63"/>
    </row>
    <row r="13" spans="1:13" s="422" customFormat="1" ht="29.25" customHeight="1">
      <c r="A13" s="546" t="str">
        <f>+'Ekamut-caxs'!A14</f>
        <v xml:space="preserve">«Երևանի Ղ. Սարյանի անվան արվեստի դպրոց» ՀՈԱԿ-ի  </v>
      </c>
      <c r="B13" s="546"/>
      <c r="C13" s="546"/>
      <c r="D13" s="546"/>
      <c r="E13" s="257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29" t="s">
        <v>243</v>
      </c>
      <c r="B14" s="529"/>
      <c r="C14" s="529"/>
      <c r="D14" s="529"/>
      <c r="E14" s="258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customHeight="1">
      <c r="A15" s="64"/>
      <c r="B15" s="64"/>
      <c r="C15" s="64"/>
      <c r="D15" s="64"/>
      <c r="E15" s="258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13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47" t="s">
        <v>29</v>
      </c>
      <c r="C17" s="548"/>
      <c r="D17" s="70" t="s">
        <v>41</v>
      </c>
      <c r="E17" s="414"/>
      <c r="F17" s="90"/>
      <c r="G17" s="71"/>
      <c r="H17" s="71"/>
      <c r="I17" s="71"/>
      <c r="J17" s="231"/>
      <c r="K17" s="71"/>
      <c r="L17" s="71"/>
      <c r="M17" s="71"/>
    </row>
    <row r="18" spans="1:13" s="62" customFormat="1" ht="39" customHeight="1">
      <c r="A18" s="10" t="s">
        <v>7</v>
      </c>
      <c r="B18" s="549" t="s">
        <v>30</v>
      </c>
      <c r="C18" s="550"/>
      <c r="D18" s="218">
        <f>+'Dramakani hamematakan'!C6</f>
        <v>7013.4</v>
      </c>
      <c r="E18" s="415"/>
      <c r="F18" s="409"/>
      <c r="G18" s="42"/>
      <c r="H18" s="230"/>
      <c r="I18" s="230"/>
      <c r="J18" s="196"/>
      <c r="K18" s="63"/>
      <c r="L18" s="63"/>
      <c r="M18" s="63"/>
    </row>
    <row r="19" spans="1:13" s="62" customFormat="1" ht="27" customHeight="1">
      <c r="A19" s="10" t="s">
        <v>9</v>
      </c>
      <c r="B19" s="549" t="s">
        <v>79</v>
      </c>
      <c r="C19" s="550"/>
      <c r="D19" s="218">
        <f>SUM(D20:D27,D30:D33)</f>
        <v>173165.7</v>
      </c>
      <c r="E19" s="416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37" t="s">
        <v>114</v>
      </c>
      <c r="C20" s="538"/>
      <c r="D20" s="210">
        <f>+'Pastaci finansav.'!C12</f>
        <v>131130.70000000001</v>
      </c>
      <c r="E20" s="259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>
      <c r="A21" s="48">
        <f>+A20+1</f>
        <v>2</v>
      </c>
      <c r="B21" s="551" t="s">
        <v>186</v>
      </c>
      <c r="C21" s="552"/>
      <c r="D21" s="210">
        <f>+'Pastaci finansav.'!D12</f>
        <v>6100.8</v>
      </c>
      <c r="E21" s="259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>
      <c r="A22" s="48">
        <f t="shared" ref="A22:A27" si="0">+A21+1</f>
        <v>3</v>
      </c>
      <c r="B22" s="532" t="s">
        <v>255</v>
      </c>
      <c r="C22" s="532"/>
      <c r="D22" s="210">
        <f>+'Ekamut-caxs'!D21</f>
        <v>3312.1</v>
      </c>
      <c r="E22" s="259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>
      <c r="A23" s="48">
        <v>4</v>
      </c>
      <c r="B23" s="537" t="str">
        <f>+'Ekamut-caxs'!B22</f>
        <v>Վճարովի ծառայություններից (գեղագիտական ուսուցում)</v>
      </c>
      <c r="C23" s="538"/>
      <c r="D23" s="210">
        <f>+'Ekamut-caxs'!D22</f>
        <v>32412.1</v>
      </c>
      <c r="E23" s="259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7.25" hidden="1">
      <c r="A24" s="48">
        <f t="shared" si="0"/>
        <v>5</v>
      </c>
      <c r="B24" s="537" t="s">
        <v>51</v>
      </c>
      <c r="C24" s="538"/>
      <c r="D24" s="209">
        <f>+'Ekamut-caxs'!D23</f>
        <v>0</v>
      </c>
      <c r="E24" s="259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37" t="s">
        <v>61</v>
      </c>
      <c r="C25" s="538"/>
      <c r="D25" s="209">
        <f>+'Ekamut-caxs'!D24</f>
        <v>0</v>
      </c>
      <c r="E25" s="259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37" t="s">
        <v>185</v>
      </c>
      <c r="C26" s="538"/>
      <c r="D26" s="209">
        <f>+'Ekamut-caxs'!D25</f>
        <v>0</v>
      </c>
      <c r="E26" s="259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37" t="s">
        <v>263</v>
      </c>
      <c r="C27" s="538"/>
      <c r="D27" s="209">
        <f>+'Ekamut-caxs'!D26</f>
        <v>0</v>
      </c>
      <c r="E27" s="259"/>
      <c r="F27" s="91"/>
      <c r="G27" s="83"/>
      <c r="H27" s="83"/>
      <c r="I27" s="83"/>
      <c r="J27" s="40"/>
      <c r="K27" s="63"/>
      <c r="L27" s="63"/>
      <c r="M27" s="63"/>
    </row>
    <row r="28" spans="1:13" s="400" customFormat="1" hidden="1">
      <c r="A28" s="408">
        <f t="shared" ref="A28:A29" si="1">+A27+0.1</f>
        <v>8.1</v>
      </c>
      <c r="B28" s="541">
        <f>+'Ekamut-caxs'!B27</f>
        <v>0</v>
      </c>
      <c r="C28" s="542"/>
      <c r="D28" s="395">
        <f>+'Ekamut-caxs'!D27</f>
        <v>0</v>
      </c>
      <c r="E28" s="396"/>
      <c r="F28" s="397"/>
      <c r="G28" s="398"/>
      <c r="H28" s="398"/>
      <c r="I28" s="398"/>
      <c r="J28" s="399"/>
    </row>
    <row r="29" spans="1:13" s="400" customFormat="1" hidden="1">
      <c r="A29" s="408">
        <f t="shared" si="1"/>
        <v>8.1999999999999993</v>
      </c>
      <c r="B29" s="541">
        <f>+'Ekamut-caxs'!B28</f>
        <v>0</v>
      </c>
      <c r="C29" s="542"/>
      <c r="D29" s="395">
        <f>+'Ekamut-caxs'!D28</f>
        <v>0</v>
      </c>
      <c r="E29" s="396"/>
      <c r="F29" s="397"/>
      <c r="G29" s="398"/>
      <c r="H29" s="398"/>
      <c r="I29" s="398"/>
      <c r="J29" s="399"/>
    </row>
    <row r="30" spans="1:13" s="62" customFormat="1" ht="17.25" hidden="1">
      <c r="A30" s="48">
        <f>+A27+1</f>
        <v>9</v>
      </c>
      <c r="B30" s="537" t="s">
        <v>31</v>
      </c>
      <c r="C30" s="538"/>
      <c r="D30" s="209"/>
      <c r="E30" s="259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>
      <c r="A31" s="48">
        <v>5</v>
      </c>
      <c r="B31" s="537" t="s">
        <v>8</v>
      </c>
      <c r="C31" s="538"/>
      <c r="D31" s="210">
        <f>+'Ekamut-caxs'!D32</f>
        <v>30</v>
      </c>
      <c r="E31" s="259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>
      <c r="A32" s="48">
        <f t="shared" ref="A32:A33" si="2">+A31+1</f>
        <v>6</v>
      </c>
      <c r="B32" s="539" t="s">
        <v>300</v>
      </c>
      <c r="C32" s="540"/>
      <c r="D32" s="210">
        <f>+'Ekamut-caxs'!D33</f>
        <v>180</v>
      </c>
      <c r="E32" s="259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7</v>
      </c>
      <c r="B33" s="539"/>
      <c r="C33" s="540"/>
      <c r="D33" s="209"/>
      <c r="E33" s="259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49" t="s">
        <v>80</v>
      </c>
      <c r="C34" s="550"/>
      <c r="D34" s="218">
        <f>D35+D84+D97</f>
        <v>176789</v>
      </c>
      <c r="E34" s="416"/>
      <c r="F34" s="235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49" t="s">
        <v>57</v>
      </c>
      <c r="C35" s="550"/>
      <c r="D35" s="218">
        <f>SUM(D36,D40:D45,D49:D77,D82:D83)</f>
        <v>173224.5</v>
      </c>
      <c r="E35" s="416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37" t="s">
        <v>10</v>
      </c>
      <c r="C36" s="538"/>
      <c r="D36" s="210">
        <f>+'Ekamut-caxs'!D38</f>
        <v>165648.4</v>
      </c>
      <c r="E36" s="259"/>
      <c r="F36" s="92"/>
      <c r="G36" s="84"/>
      <c r="H36" s="84"/>
      <c r="I36" s="84"/>
      <c r="J36" s="84"/>
      <c r="K36" s="76"/>
      <c r="L36" s="76"/>
      <c r="M36" s="76"/>
    </row>
    <row r="37" spans="1:13" s="403" customFormat="1" ht="14.25">
      <c r="A37" s="408">
        <f t="shared" ref="A37:A39" si="3">+A36+0.1</f>
        <v>1.1000000000000001</v>
      </c>
      <c r="B37" s="541" t="s">
        <v>115</v>
      </c>
      <c r="C37" s="542"/>
      <c r="D37" s="395">
        <f>+'Ekamut-caxs'!D39</f>
        <v>26673.8</v>
      </c>
      <c r="E37" s="396"/>
      <c r="F37" s="401"/>
      <c r="G37" s="402"/>
      <c r="H37" s="402"/>
      <c r="I37" s="402"/>
      <c r="J37" s="402"/>
    </row>
    <row r="38" spans="1:13" s="403" customFormat="1" ht="14.25">
      <c r="A38" s="408">
        <f t="shared" si="3"/>
        <v>1.2000000000000002</v>
      </c>
      <c r="B38" s="541" t="s">
        <v>11</v>
      </c>
      <c r="C38" s="542"/>
      <c r="D38" s="395">
        <f>+'Ekamut-caxs'!D40</f>
        <v>1736.5</v>
      </c>
      <c r="E38" s="396"/>
      <c r="F38" s="405"/>
      <c r="G38" s="402"/>
      <c r="H38" s="402"/>
      <c r="I38" s="402"/>
      <c r="J38" s="402"/>
    </row>
    <row r="39" spans="1:13" s="403" customFormat="1" ht="14.25">
      <c r="A39" s="408">
        <f t="shared" si="3"/>
        <v>1.3000000000000003</v>
      </c>
      <c r="B39" s="541" t="str">
        <f>+'Ekamut-caxs'!B41</f>
        <v>կամավոր ատեստավորման գծով լրավճար</v>
      </c>
      <c r="C39" s="542"/>
      <c r="D39" s="395">
        <f>+'Ekamut-caxs'!D41</f>
        <v>3312.1000000000004</v>
      </c>
      <c r="E39" s="396"/>
      <c r="F39" s="405"/>
      <c r="G39" s="402"/>
      <c r="H39" s="402"/>
      <c r="I39" s="402"/>
      <c r="J39" s="402"/>
    </row>
    <row r="40" spans="1:13" s="79" customFormat="1" ht="17.25">
      <c r="A40" s="48">
        <f>+A36+1</f>
        <v>2</v>
      </c>
      <c r="B40" s="537" t="s">
        <v>13</v>
      </c>
      <c r="C40" s="538"/>
      <c r="D40" s="395">
        <f>+'Ekamut-caxs'!D42</f>
        <v>1801.7</v>
      </c>
      <c r="E40" s="259"/>
      <c r="F40" s="250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37" t="s">
        <v>12</v>
      </c>
      <c r="C41" s="538"/>
      <c r="D41" s="209">
        <f>+'Ekamut-caxs'!D43</f>
        <v>660.9</v>
      </c>
      <c r="E41" s="259"/>
      <c r="F41" s="250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v>4</v>
      </c>
      <c r="B42" s="537" t="s">
        <v>14</v>
      </c>
      <c r="C42" s="538"/>
      <c r="D42" s="209">
        <f>+'Ekamut-caxs'!D44</f>
        <v>78.2</v>
      </c>
      <c r="E42" s="259"/>
      <c r="F42" s="250"/>
      <c r="G42" s="54"/>
      <c r="H42" s="54"/>
      <c r="I42" s="54"/>
      <c r="J42" s="54"/>
      <c r="K42" s="78"/>
      <c r="L42" s="78"/>
      <c r="M42" s="78"/>
    </row>
    <row r="43" spans="1:13" s="79" customFormat="1" ht="17.25">
      <c r="A43" s="48">
        <f t="shared" si="4"/>
        <v>5</v>
      </c>
      <c r="B43" s="537" t="s">
        <v>15</v>
      </c>
      <c r="C43" s="538"/>
      <c r="D43" s="209">
        <f>+'Ekamut-caxs'!D45</f>
        <v>87.3</v>
      </c>
      <c r="E43" s="259"/>
      <c r="F43" s="93"/>
      <c r="G43" s="54"/>
      <c r="H43" s="54"/>
      <c r="I43" s="54"/>
      <c r="J43" s="54"/>
      <c r="K43" s="78"/>
      <c r="L43" s="78"/>
      <c r="M43" s="78"/>
    </row>
    <row r="44" spans="1:13" s="79" customFormat="1" ht="17.25" hidden="1">
      <c r="A44" s="48">
        <f t="shared" si="4"/>
        <v>6</v>
      </c>
      <c r="B44" s="537" t="s">
        <v>16</v>
      </c>
      <c r="C44" s="538"/>
      <c r="D44" s="209">
        <f>+'Ekamut-caxs'!D46</f>
        <v>0</v>
      </c>
      <c r="E44" s="259"/>
      <c r="F44" s="93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37" t="s">
        <v>17</v>
      </c>
      <c r="C45" s="538"/>
      <c r="D45" s="209">
        <f>+'Ekamut-caxs'!D47</f>
        <v>300</v>
      </c>
      <c r="E45" s="259"/>
      <c r="F45" s="93"/>
      <c r="G45" s="54"/>
      <c r="H45" s="54"/>
      <c r="I45" s="54"/>
      <c r="J45" s="54"/>
      <c r="K45" s="78"/>
      <c r="L45" s="78"/>
      <c r="M45" s="78"/>
    </row>
    <row r="46" spans="1:13" s="407" customFormat="1" ht="17.25">
      <c r="A46" s="408">
        <f t="shared" ref="A46:A48" si="5">+A45+0.1</f>
        <v>6.1</v>
      </c>
      <c r="B46" s="553" t="s">
        <v>18</v>
      </c>
      <c r="C46" s="554"/>
      <c r="D46" s="395">
        <f>+'Ekamut-caxs'!D48</f>
        <v>115.2</v>
      </c>
      <c r="E46" s="410"/>
      <c r="F46" s="406"/>
      <c r="G46" s="399"/>
      <c r="H46" s="399"/>
      <c r="I46" s="399"/>
      <c r="J46" s="399"/>
      <c r="K46" s="400"/>
      <c r="L46" s="400"/>
      <c r="M46" s="400"/>
    </row>
    <row r="47" spans="1:13" s="407" customFormat="1" ht="17.25">
      <c r="A47" s="408">
        <f t="shared" si="5"/>
        <v>6.1999999999999993</v>
      </c>
      <c r="B47" s="553" t="s">
        <v>19</v>
      </c>
      <c r="C47" s="554"/>
      <c r="D47" s="395">
        <f>+'Ekamut-caxs'!D49</f>
        <v>124.8</v>
      </c>
      <c r="E47" s="410"/>
      <c r="F47" s="406"/>
      <c r="G47" s="399"/>
      <c r="H47" s="399"/>
      <c r="I47" s="399"/>
      <c r="J47" s="399"/>
      <c r="K47" s="400"/>
      <c r="L47" s="400"/>
      <c r="M47" s="400"/>
    </row>
    <row r="48" spans="1:13" s="407" customFormat="1" ht="17.25">
      <c r="A48" s="408">
        <f t="shared" si="5"/>
        <v>6.2999999999999989</v>
      </c>
      <c r="B48" s="553" t="s">
        <v>20</v>
      </c>
      <c r="C48" s="554"/>
      <c r="D48" s="395">
        <f>+'Ekamut-caxs'!D50</f>
        <v>60</v>
      </c>
      <c r="E48" s="410"/>
      <c r="F48" s="406"/>
      <c r="G48" s="399"/>
      <c r="H48" s="399"/>
      <c r="I48" s="399"/>
      <c r="J48" s="399"/>
      <c r="K48" s="400"/>
      <c r="L48" s="400"/>
      <c r="M48" s="400"/>
    </row>
    <row r="49" spans="1:13" s="79" customFormat="1" ht="17.25">
      <c r="A49" s="48">
        <f>+A45+1</f>
        <v>7</v>
      </c>
      <c r="B49" s="537" t="s">
        <v>21</v>
      </c>
      <c r="C49" s="538"/>
      <c r="D49" s="209">
        <f>+'Ekamut-caxs'!D51</f>
        <v>10</v>
      </c>
      <c r="E49" s="259"/>
      <c r="F49" s="93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f t="shared" ref="A50:A78" si="6">+A49+1</f>
        <v>8</v>
      </c>
      <c r="B50" s="537" t="s">
        <v>28</v>
      </c>
      <c r="C50" s="538"/>
      <c r="D50" s="209">
        <f>+'Ekamut-caxs'!D52</f>
        <v>400</v>
      </c>
      <c r="E50" s="259"/>
      <c r="F50" s="5"/>
      <c r="G50" s="54"/>
      <c r="H50" s="54"/>
      <c r="I50" s="54"/>
      <c r="J50" s="54"/>
      <c r="K50" s="78"/>
      <c r="L50" s="78"/>
      <c r="M50" s="78"/>
    </row>
    <row r="51" spans="1:13" s="79" customFormat="1" ht="17.25">
      <c r="A51" s="48">
        <f t="shared" si="6"/>
        <v>9</v>
      </c>
      <c r="B51" s="537" t="s">
        <v>22</v>
      </c>
      <c r="C51" s="538"/>
      <c r="D51" s="209">
        <f>+'Ekamut-caxs'!D53</f>
        <v>300</v>
      </c>
      <c r="E51" s="259"/>
      <c r="F51" s="93"/>
      <c r="G51" s="54"/>
      <c r="H51" s="54"/>
      <c r="I51" s="54"/>
      <c r="J51" s="54"/>
      <c r="K51" s="78"/>
      <c r="L51" s="78"/>
      <c r="M51" s="78"/>
    </row>
    <row r="52" spans="1:13" s="79" customFormat="1" ht="17.25">
      <c r="A52" s="48">
        <f t="shared" si="6"/>
        <v>10</v>
      </c>
      <c r="B52" s="537" t="s">
        <v>72</v>
      </c>
      <c r="C52" s="538"/>
      <c r="D52" s="209">
        <f>+'Ekamut-caxs'!D54</f>
        <v>600</v>
      </c>
      <c r="E52" s="259"/>
      <c r="F52" s="93"/>
      <c r="G52" s="54"/>
      <c r="H52" s="54"/>
      <c r="I52" s="54"/>
      <c r="J52" s="54"/>
      <c r="K52" s="78"/>
      <c r="L52" s="78"/>
      <c r="M52" s="78"/>
    </row>
    <row r="53" spans="1:13" s="56" customFormat="1" ht="17.25">
      <c r="A53" s="48">
        <f t="shared" si="6"/>
        <v>11</v>
      </c>
      <c r="B53" s="537" t="s">
        <v>46</v>
      </c>
      <c r="C53" s="538"/>
      <c r="D53" s="209">
        <f>+'Ekamut-caxs'!D55</f>
        <v>300</v>
      </c>
      <c r="E53" s="259"/>
      <c r="F53" s="94"/>
      <c r="G53" s="54"/>
      <c r="H53" s="54"/>
      <c r="I53" s="54"/>
      <c r="J53" s="43"/>
      <c r="K53" s="55"/>
      <c r="L53" s="55"/>
      <c r="M53" s="55"/>
    </row>
    <row r="54" spans="1:13" s="79" customFormat="1" ht="17.25">
      <c r="A54" s="48">
        <f t="shared" si="6"/>
        <v>12</v>
      </c>
      <c r="B54" s="537" t="s">
        <v>116</v>
      </c>
      <c r="C54" s="538"/>
      <c r="D54" s="209">
        <f>+'Ekamut-caxs'!D56</f>
        <v>30</v>
      </c>
      <c r="E54" s="259"/>
      <c r="F54" s="93"/>
      <c r="G54" s="54"/>
      <c r="H54" s="54"/>
      <c r="I54" s="54"/>
      <c r="J54" s="54"/>
      <c r="K54" s="78"/>
      <c r="L54" s="78"/>
      <c r="M54" s="78"/>
    </row>
    <row r="55" spans="1:13" s="79" customFormat="1" ht="17.25" hidden="1">
      <c r="A55" s="48">
        <f t="shared" si="6"/>
        <v>13</v>
      </c>
      <c r="B55" s="537" t="s">
        <v>117</v>
      </c>
      <c r="C55" s="538"/>
      <c r="D55" s="209">
        <f>+'Ekamut-caxs'!D57</f>
        <v>0</v>
      </c>
      <c r="E55" s="259"/>
      <c r="F55" s="93"/>
      <c r="G55" s="54"/>
      <c r="H55" s="54"/>
      <c r="I55" s="54"/>
      <c r="J55" s="54"/>
      <c r="K55" s="78"/>
      <c r="L55" s="78"/>
      <c r="M55" s="78"/>
    </row>
    <row r="56" spans="1:13" s="79" customFormat="1" ht="17.25">
      <c r="A56" s="48">
        <v>13</v>
      </c>
      <c r="B56" s="537" t="s">
        <v>23</v>
      </c>
      <c r="C56" s="538"/>
      <c r="D56" s="209">
        <f>+'Ekamut-caxs'!D58</f>
        <v>400</v>
      </c>
      <c r="E56" s="259"/>
      <c r="F56" s="93"/>
      <c r="G56" s="54"/>
      <c r="H56" s="54"/>
      <c r="I56" s="54"/>
      <c r="J56" s="54"/>
      <c r="K56" s="78"/>
      <c r="L56" s="78"/>
      <c r="M56" s="78"/>
    </row>
    <row r="57" spans="1:13" s="77" customFormat="1" ht="17.25">
      <c r="A57" s="48">
        <v>14</v>
      </c>
      <c r="B57" s="537" t="s">
        <v>24</v>
      </c>
      <c r="C57" s="538"/>
      <c r="D57" s="209">
        <f>+'Ekamut-caxs'!D59</f>
        <v>262</v>
      </c>
      <c r="E57" s="259"/>
      <c r="F57" s="92"/>
      <c r="G57" s="84"/>
      <c r="H57" s="84"/>
      <c r="I57" s="84"/>
      <c r="J57" s="84"/>
      <c r="K57" s="76"/>
      <c r="L57" s="76"/>
      <c r="M57" s="76"/>
    </row>
    <row r="58" spans="1:13" s="77" customFormat="1" ht="17.25" hidden="1">
      <c r="A58" s="48">
        <f t="shared" si="6"/>
        <v>15</v>
      </c>
      <c r="B58" s="537" t="s">
        <v>65</v>
      </c>
      <c r="C58" s="538"/>
      <c r="D58" s="209">
        <f>+'Ekamut-caxs'!D60</f>
        <v>0</v>
      </c>
      <c r="E58" s="259"/>
      <c r="F58" s="92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16</v>
      </c>
      <c r="B59" s="537" t="s">
        <v>52</v>
      </c>
      <c r="C59" s="538"/>
      <c r="D59" s="209">
        <f>+'Ekamut-caxs'!D61</f>
        <v>0</v>
      </c>
      <c r="E59" s="259"/>
      <c r="F59" s="92"/>
      <c r="G59" s="84"/>
      <c r="H59" s="84"/>
      <c r="I59" s="84"/>
      <c r="J59" s="84"/>
      <c r="K59" s="76"/>
      <c r="L59" s="76"/>
      <c r="M59" s="76"/>
    </row>
    <row r="60" spans="1:13" s="56" customFormat="1" ht="17.25">
      <c r="A60" s="48">
        <v>15</v>
      </c>
      <c r="B60" s="537" t="s">
        <v>43</v>
      </c>
      <c r="C60" s="538"/>
      <c r="D60" s="209">
        <f>+'Ekamut-caxs'!D62</f>
        <v>150</v>
      </c>
      <c r="E60" s="259"/>
      <c r="F60" s="94"/>
      <c r="G60" s="54"/>
      <c r="H60" s="54"/>
      <c r="I60" s="54"/>
      <c r="J60" s="43"/>
      <c r="K60" s="55"/>
      <c r="L60" s="55"/>
      <c r="M60" s="55"/>
    </row>
    <row r="61" spans="1:13" s="56" customFormat="1" ht="17.25">
      <c r="A61" s="48">
        <f t="shared" si="6"/>
        <v>16</v>
      </c>
      <c r="B61" s="537" t="s">
        <v>73</v>
      </c>
      <c r="C61" s="538"/>
      <c r="D61" s="209">
        <f>+'Ekamut-caxs'!D63</f>
        <v>150</v>
      </c>
      <c r="E61" s="259"/>
      <c r="F61" s="94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f t="shared" si="6"/>
        <v>17</v>
      </c>
      <c r="B62" s="537" t="s">
        <v>74</v>
      </c>
      <c r="C62" s="538"/>
      <c r="D62" s="209">
        <f>+'Ekamut-caxs'!D64</f>
        <v>117</v>
      </c>
      <c r="E62" s="259"/>
      <c r="F62" s="5"/>
      <c r="G62" s="54"/>
      <c r="H62" s="54"/>
      <c r="I62" s="54"/>
      <c r="J62" s="43"/>
      <c r="K62" s="55"/>
      <c r="L62" s="55"/>
      <c r="M62" s="55"/>
    </row>
    <row r="63" spans="1:13" s="56" customFormat="1" ht="17.25">
      <c r="A63" s="48">
        <f t="shared" si="6"/>
        <v>18</v>
      </c>
      <c r="B63" s="537" t="s">
        <v>44</v>
      </c>
      <c r="C63" s="538"/>
      <c r="D63" s="209">
        <f>+'Ekamut-caxs'!D65</f>
        <v>6</v>
      </c>
      <c r="E63" s="259"/>
      <c r="F63" s="94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19</v>
      </c>
      <c r="B64" s="537" t="s">
        <v>118</v>
      </c>
      <c r="C64" s="538"/>
      <c r="D64" s="209">
        <f>+'Ekamut-caxs'!D66</f>
        <v>0</v>
      </c>
      <c r="E64" s="259"/>
      <c r="F64" s="94"/>
      <c r="G64" s="54"/>
      <c r="H64" s="54"/>
      <c r="I64" s="54"/>
      <c r="J64" s="43"/>
      <c r="K64" s="55"/>
      <c r="L64" s="55"/>
      <c r="M64" s="55"/>
    </row>
    <row r="65" spans="1:13" s="56" customFormat="1" ht="17.25">
      <c r="A65" s="48">
        <v>19</v>
      </c>
      <c r="B65" s="537" t="s">
        <v>45</v>
      </c>
      <c r="C65" s="538"/>
      <c r="D65" s="209">
        <f>+'Ekamut-caxs'!D67</f>
        <v>150</v>
      </c>
      <c r="E65" s="259"/>
      <c r="F65" s="94"/>
      <c r="G65" s="54"/>
      <c r="H65" s="54"/>
      <c r="I65" s="54"/>
      <c r="J65" s="43"/>
      <c r="K65" s="55"/>
      <c r="L65" s="55"/>
      <c r="M65" s="55"/>
    </row>
    <row r="66" spans="1:13" s="56" customFormat="1" ht="17.25">
      <c r="A66" s="48">
        <v>20</v>
      </c>
      <c r="B66" s="537" t="s">
        <v>62</v>
      </c>
      <c r="C66" s="538"/>
      <c r="D66" s="209">
        <f>+'Ekamut-caxs'!D68</f>
        <v>100</v>
      </c>
      <c r="E66" s="259"/>
      <c r="F66" s="94"/>
      <c r="G66" s="54"/>
      <c r="H66" s="54"/>
      <c r="I66" s="54"/>
      <c r="J66" s="43"/>
      <c r="K66" s="55"/>
      <c r="L66" s="55"/>
      <c r="M66" s="55"/>
    </row>
    <row r="67" spans="1:13" s="56" customFormat="1" ht="17.25">
      <c r="A67" s="48">
        <f t="shared" si="6"/>
        <v>21</v>
      </c>
      <c r="B67" s="537" t="s">
        <v>188</v>
      </c>
      <c r="C67" s="538"/>
      <c r="D67" s="209">
        <f>+'Ekamut-caxs'!D69</f>
        <v>100</v>
      </c>
      <c r="E67" s="259"/>
      <c r="F67" s="94"/>
      <c r="G67" s="54"/>
      <c r="H67" s="54"/>
      <c r="I67" s="54"/>
      <c r="J67" s="43"/>
      <c r="K67" s="55"/>
      <c r="L67" s="55"/>
      <c r="M67" s="55"/>
    </row>
    <row r="68" spans="1:13" s="56" customFormat="1" ht="17.25">
      <c r="A68" s="48">
        <f t="shared" si="6"/>
        <v>22</v>
      </c>
      <c r="B68" s="537" t="s">
        <v>189</v>
      </c>
      <c r="C68" s="538"/>
      <c r="D68" s="209">
        <f>+'Ekamut-caxs'!D70</f>
        <v>100</v>
      </c>
      <c r="E68" s="259"/>
      <c r="F68" s="94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23</v>
      </c>
      <c r="B69" s="539" t="s">
        <v>240</v>
      </c>
      <c r="C69" s="540"/>
      <c r="D69" s="209">
        <f>+'Ekamut-caxs'!D71</f>
        <v>0</v>
      </c>
      <c r="E69" s="259"/>
      <c r="F69" s="94"/>
      <c r="G69" s="54"/>
      <c r="H69" s="54"/>
      <c r="I69" s="54"/>
      <c r="J69" s="43"/>
      <c r="K69" s="55"/>
      <c r="L69" s="55"/>
      <c r="M69" s="55"/>
    </row>
    <row r="70" spans="1:13" s="56" customFormat="1" ht="17.25">
      <c r="A70" s="48">
        <v>23</v>
      </c>
      <c r="B70" s="432" t="s">
        <v>280</v>
      </c>
      <c r="C70" s="433"/>
      <c r="D70" s="209">
        <f>+'Ekamut-caxs'!D72</f>
        <v>172</v>
      </c>
      <c r="E70" s="259"/>
      <c r="F70" s="94"/>
      <c r="G70" s="54"/>
      <c r="H70" s="54"/>
      <c r="I70" s="54"/>
      <c r="J70" s="43"/>
      <c r="K70" s="55"/>
      <c r="L70" s="55"/>
      <c r="M70" s="55"/>
    </row>
    <row r="71" spans="1:13" s="56" customFormat="1" ht="17.25">
      <c r="A71" s="48">
        <f t="shared" si="6"/>
        <v>24</v>
      </c>
      <c r="B71" s="432" t="s">
        <v>281</v>
      </c>
      <c r="C71" s="433"/>
      <c r="D71" s="209">
        <f>+'Ekamut-caxs'!D73</f>
        <v>50</v>
      </c>
      <c r="E71" s="259"/>
      <c r="F71" s="94"/>
      <c r="G71" s="54"/>
      <c r="H71" s="54"/>
      <c r="I71" s="54"/>
      <c r="J71" s="43"/>
      <c r="K71" s="55"/>
      <c r="L71" s="55"/>
      <c r="M71" s="55"/>
    </row>
    <row r="72" spans="1:13" s="56" customFormat="1" ht="17.25">
      <c r="A72" s="48">
        <f t="shared" si="6"/>
        <v>25</v>
      </c>
      <c r="B72" s="432" t="s">
        <v>282</v>
      </c>
      <c r="C72" s="433"/>
      <c r="D72" s="209">
        <f>+'Ekamut-caxs'!D74</f>
        <v>100</v>
      </c>
      <c r="E72" s="259"/>
      <c r="F72" s="94"/>
      <c r="G72" s="54"/>
      <c r="H72" s="54"/>
      <c r="I72" s="54"/>
      <c r="J72" s="43"/>
      <c r="K72" s="55"/>
      <c r="L72" s="55"/>
      <c r="M72" s="55"/>
    </row>
    <row r="73" spans="1:13" s="56" customFormat="1" ht="17.25" hidden="1">
      <c r="A73" s="48">
        <f t="shared" si="6"/>
        <v>26</v>
      </c>
      <c r="B73" s="432" t="s">
        <v>283</v>
      </c>
      <c r="C73" s="433"/>
      <c r="D73" s="209">
        <f>+'Ekamut-caxs'!D75</f>
        <v>0</v>
      </c>
      <c r="E73" s="259"/>
      <c r="F73" s="94"/>
      <c r="G73" s="54"/>
      <c r="H73" s="54"/>
      <c r="I73" s="54"/>
      <c r="J73" s="43"/>
      <c r="K73" s="55"/>
      <c r="L73" s="55"/>
      <c r="M73" s="55"/>
    </row>
    <row r="74" spans="1:13" s="56" customFormat="1" ht="17.25">
      <c r="A74" s="48">
        <v>26</v>
      </c>
      <c r="B74" s="432" t="s">
        <v>284</v>
      </c>
      <c r="C74" s="433"/>
      <c r="D74" s="209">
        <f>+'Ekamut-caxs'!D76</f>
        <v>150</v>
      </c>
      <c r="E74" s="259"/>
      <c r="F74" s="94"/>
      <c r="G74" s="54"/>
      <c r="H74" s="54"/>
      <c r="I74" s="54"/>
      <c r="J74" s="43"/>
      <c r="K74" s="55"/>
      <c r="L74" s="55"/>
      <c r="M74" s="55"/>
    </row>
    <row r="75" spans="1:13" s="56" customFormat="1" ht="17.25">
      <c r="A75" s="48">
        <f t="shared" si="6"/>
        <v>27</v>
      </c>
      <c r="B75" s="432" t="s">
        <v>285</v>
      </c>
      <c r="C75" s="433"/>
      <c r="D75" s="209">
        <f>+'Ekamut-caxs'!D77</f>
        <v>200</v>
      </c>
      <c r="E75" s="259"/>
      <c r="F75" s="94"/>
      <c r="G75" s="54"/>
      <c r="H75" s="54"/>
      <c r="I75" s="54"/>
      <c r="J75" s="43"/>
      <c r="K75" s="55"/>
      <c r="L75" s="55"/>
      <c r="M75" s="55"/>
    </row>
    <row r="76" spans="1:13" s="55" customFormat="1" ht="17.25">
      <c r="A76" s="48">
        <f t="shared" si="6"/>
        <v>28</v>
      </c>
      <c r="B76" s="539" t="s">
        <v>286</v>
      </c>
      <c r="C76" s="540"/>
      <c r="D76" s="209">
        <f>+'Ekamut-caxs'!D78</f>
        <v>270</v>
      </c>
      <c r="E76" s="259"/>
      <c r="F76" s="94"/>
      <c r="G76" s="54"/>
      <c r="H76" s="54"/>
      <c r="I76" s="54"/>
      <c r="J76" s="43"/>
    </row>
    <row r="77" spans="1:13" s="55" customFormat="1" ht="17.25">
      <c r="A77" s="48">
        <f t="shared" si="6"/>
        <v>29</v>
      </c>
      <c r="B77" s="539" t="s">
        <v>287</v>
      </c>
      <c r="C77" s="540"/>
      <c r="D77" s="209">
        <f>+'Ekamut-caxs'!D79</f>
        <v>10</v>
      </c>
      <c r="E77" s="259"/>
      <c r="F77" s="94"/>
      <c r="G77" s="54"/>
      <c r="H77" s="54"/>
      <c r="I77" s="54"/>
      <c r="J77" s="43"/>
    </row>
    <row r="78" spans="1:13" s="79" customFormat="1" ht="17.25" hidden="1">
      <c r="A78" s="48">
        <f t="shared" si="6"/>
        <v>30</v>
      </c>
      <c r="B78" s="537" t="s">
        <v>33</v>
      </c>
      <c r="C78" s="538"/>
      <c r="D78" s="209"/>
      <c r="E78" s="259"/>
      <c r="F78" s="93"/>
      <c r="G78" s="54"/>
      <c r="H78" s="54"/>
      <c r="I78" s="54"/>
      <c r="J78" s="54"/>
      <c r="K78" s="78"/>
      <c r="L78" s="78"/>
      <c r="M78" s="78"/>
    </row>
    <row r="79" spans="1:13" s="400" customFormat="1" ht="17.25" hidden="1">
      <c r="A79" s="408">
        <f>+A78+0.1</f>
        <v>30.1</v>
      </c>
      <c r="B79" s="541" t="s">
        <v>34</v>
      </c>
      <c r="C79" s="542"/>
      <c r="D79" s="209"/>
      <c r="E79" s="396"/>
      <c r="F79" s="406"/>
      <c r="G79" s="399"/>
      <c r="H79" s="399"/>
      <c r="I79" s="399"/>
      <c r="J79" s="399"/>
    </row>
    <row r="80" spans="1:13" s="400" customFormat="1" ht="17.25" hidden="1">
      <c r="A80" s="408">
        <f t="shared" ref="A80:A81" si="7">+A79+0.1</f>
        <v>30.200000000000003</v>
      </c>
      <c r="B80" s="541" t="s">
        <v>47</v>
      </c>
      <c r="C80" s="542"/>
      <c r="D80" s="209"/>
      <c r="E80" s="396"/>
      <c r="F80" s="406"/>
      <c r="G80" s="399"/>
      <c r="H80" s="399"/>
      <c r="I80" s="399"/>
      <c r="J80" s="399"/>
    </row>
    <row r="81" spans="1:13" s="407" customFormat="1" ht="17.25" hidden="1">
      <c r="A81" s="408">
        <f t="shared" si="7"/>
        <v>30.300000000000004</v>
      </c>
      <c r="B81" s="553" t="s">
        <v>81</v>
      </c>
      <c r="C81" s="554"/>
      <c r="D81" s="209"/>
      <c r="E81" s="396"/>
      <c r="F81" s="406"/>
      <c r="G81" s="399"/>
      <c r="H81" s="399"/>
      <c r="I81" s="399"/>
      <c r="J81" s="399"/>
      <c r="K81" s="400"/>
      <c r="L81" s="400"/>
      <c r="M81" s="400"/>
    </row>
    <row r="82" spans="1:13" s="79" customFormat="1" ht="17.25">
      <c r="A82" s="48">
        <v>30</v>
      </c>
      <c r="B82" s="537" t="s">
        <v>35</v>
      </c>
      <c r="C82" s="538"/>
      <c r="D82" s="209">
        <v>521</v>
      </c>
      <c r="E82" s="259"/>
      <c r="F82" s="93"/>
      <c r="G82" s="54"/>
      <c r="H82" s="54"/>
      <c r="I82" s="54"/>
      <c r="J82" s="54"/>
      <c r="K82" s="78"/>
      <c r="L82" s="78"/>
      <c r="M82" s="78"/>
    </row>
    <row r="83" spans="1:13" s="79" customFormat="1" ht="17.25" hidden="1">
      <c r="A83" s="48">
        <f>+A82+1</f>
        <v>31</v>
      </c>
      <c r="B83" s="537" t="s">
        <v>82</v>
      </c>
      <c r="C83" s="538"/>
      <c r="D83" s="209"/>
      <c r="E83" s="259"/>
      <c r="F83" s="93" t="s">
        <v>195</v>
      </c>
      <c r="G83" s="54"/>
      <c r="H83" s="54"/>
      <c r="I83" s="54"/>
      <c r="J83" s="54"/>
      <c r="K83" s="78"/>
      <c r="L83" s="78"/>
      <c r="M83" s="78"/>
    </row>
    <row r="84" spans="1:13" s="67" customFormat="1" ht="17.25" hidden="1">
      <c r="A84" s="37" t="s">
        <v>55</v>
      </c>
      <c r="B84" s="555" t="s">
        <v>58</v>
      </c>
      <c r="C84" s="556"/>
      <c r="D84" s="218">
        <f>D85+D93</f>
        <v>0</v>
      </c>
      <c r="E84" s="416"/>
      <c r="F84" s="95"/>
      <c r="G84" s="85"/>
      <c r="H84" s="85"/>
      <c r="I84" s="85"/>
      <c r="J84" s="85"/>
      <c r="K84" s="66"/>
      <c r="L84" s="66"/>
      <c r="M84" s="66"/>
    </row>
    <row r="85" spans="1:13" s="77" customFormat="1" ht="17.25" hidden="1">
      <c r="A85" s="58">
        <v>1</v>
      </c>
      <c r="B85" s="537" t="s">
        <v>87</v>
      </c>
      <c r="C85" s="538"/>
      <c r="D85" s="210">
        <f>SUM(D86:D92)</f>
        <v>0</v>
      </c>
      <c r="E85" s="259"/>
      <c r="F85" s="92"/>
      <c r="G85" s="84"/>
      <c r="H85" s="84"/>
      <c r="I85" s="84"/>
      <c r="J85" s="84"/>
      <c r="K85" s="76"/>
      <c r="L85" s="76"/>
      <c r="M85" s="76"/>
    </row>
    <row r="86" spans="1:13" s="404" customFormat="1" ht="17.25" hidden="1">
      <c r="A86" s="411">
        <f>+A85+0.1</f>
        <v>1.1000000000000001</v>
      </c>
      <c r="B86" s="553" t="s">
        <v>83</v>
      </c>
      <c r="C86" s="554"/>
      <c r="D86" s="210"/>
      <c r="E86" s="396"/>
      <c r="F86" s="405"/>
      <c r="G86" s="402"/>
      <c r="H86" s="402"/>
      <c r="I86" s="402"/>
      <c r="J86" s="402"/>
      <c r="K86" s="403"/>
      <c r="L86" s="403"/>
      <c r="M86" s="403"/>
    </row>
    <row r="87" spans="1:13" s="404" customFormat="1" ht="17.25" hidden="1">
      <c r="A87" s="411">
        <f t="shared" ref="A87:A92" si="8">+A86+0.1</f>
        <v>1.2000000000000002</v>
      </c>
      <c r="B87" s="553" t="s">
        <v>84</v>
      </c>
      <c r="C87" s="554"/>
      <c r="D87" s="210"/>
      <c r="E87" s="396"/>
      <c r="F87" s="405"/>
      <c r="G87" s="402"/>
      <c r="H87" s="402"/>
      <c r="I87" s="402"/>
      <c r="J87" s="402"/>
      <c r="K87" s="403"/>
      <c r="L87" s="403"/>
      <c r="M87" s="403"/>
    </row>
    <row r="88" spans="1:13" s="404" customFormat="1" ht="17.25" hidden="1">
      <c r="A88" s="411">
        <f t="shared" si="8"/>
        <v>1.3000000000000003</v>
      </c>
      <c r="B88" s="553" t="s">
        <v>85</v>
      </c>
      <c r="C88" s="554"/>
      <c r="D88" s="210"/>
      <c r="E88" s="396"/>
      <c r="F88" s="405"/>
      <c r="G88" s="402"/>
      <c r="H88" s="402"/>
      <c r="I88" s="402"/>
      <c r="J88" s="402"/>
      <c r="K88" s="403"/>
      <c r="L88" s="403"/>
      <c r="M88" s="403"/>
    </row>
    <row r="89" spans="1:13" s="404" customFormat="1" ht="17.25" hidden="1">
      <c r="A89" s="411">
        <f t="shared" si="8"/>
        <v>1.4000000000000004</v>
      </c>
      <c r="B89" s="553" t="s">
        <v>190</v>
      </c>
      <c r="C89" s="554"/>
      <c r="D89" s="210"/>
      <c r="E89" s="396"/>
      <c r="F89" s="405"/>
      <c r="G89" s="402"/>
      <c r="H89" s="402"/>
      <c r="I89" s="402"/>
      <c r="J89" s="402"/>
      <c r="K89" s="403"/>
      <c r="L89" s="403"/>
      <c r="M89" s="403"/>
    </row>
    <row r="90" spans="1:13" s="404" customFormat="1" ht="17.25" hidden="1">
      <c r="A90" s="411">
        <f t="shared" si="8"/>
        <v>1.5000000000000004</v>
      </c>
      <c r="B90" s="553" t="s">
        <v>63</v>
      </c>
      <c r="C90" s="554"/>
      <c r="D90" s="210"/>
      <c r="E90" s="396"/>
      <c r="F90" s="405"/>
      <c r="G90" s="402"/>
      <c r="H90" s="402"/>
      <c r="I90" s="402"/>
      <c r="J90" s="402"/>
      <c r="K90" s="403"/>
      <c r="L90" s="403"/>
      <c r="M90" s="403"/>
    </row>
    <row r="91" spans="1:13" s="403" customFormat="1" ht="17.25" hidden="1">
      <c r="A91" s="411">
        <f t="shared" si="8"/>
        <v>1.6000000000000005</v>
      </c>
      <c r="B91" s="541" t="s">
        <v>64</v>
      </c>
      <c r="C91" s="542"/>
      <c r="D91" s="210"/>
      <c r="E91" s="396"/>
      <c r="F91" s="405"/>
      <c r="G91" s="402"/>
      <c r="H91" s="402"/>
      <c r="I91" s="402"/>
      <c r="J91" s="402"/>
    </row>
    <row r="92" spans="1:13" s="403" customFormat="1" ht="14.25" hidden="1">
      <c r="A92" s="411">
        <f t="shared" si="8"/>
        <v>1.7000000000000006</v>
      </c>
      <c r="B92" s="541"/>
      <c r="C92" s="542"/>
      <c r="D92" s="395"/>
      <c r="E92" s="396"/>
      <c r="F92" s="394" t="s">
        <v>267</v>
      </c>
      <c r="G92" s="402"/>
      <c r="H92" s="402"/>
      <c r="I92" s="402"/>
      <c r="J92" s="402"/>
    </row>
    <row r="93" spans="1:13" s="77" customFormat="1" ht="17.25" hidden="1">
      <c r="A93" s="58">
        <v>2</v>
      </c>
      <c r="B93" s="537" t="s">
        <v>88</v>
      </c>
      <c r="C93" s="538"/>
      <c r="D93" s="210">
        <f>SUM(D94:D96)</f>
        <v>0</v>
      </c>
      <c r="E93" s="259"/>
      <c r="F93" s="92"/>
      <c r="G93" s="84"/>
      <c r="H93" s="84"/>
      <c r="I93" s="84"/>
      <c r="J93" s="84"/>
      <c r="K93" s="76"/>
      <c r="L93" s="76"/>
      <c r="M93" s="76"/>
    </row>
    <row r="94" spans="1:13" s="404" customFormat="1" ht="14.25" hidden="1">
      <c r="A94" s="411">
        <f t="shared" ref="A94:A96" si="9">+A93+0.1</f>
        <v>2.1</v>
      </c>
      <c r="B94" s="553" t="s">
        <v>60</v>
      </c>
      <c r="C94" s="554"/>
      <c r="D94" s="395"/>
      <c r="E94" s="396"/>
      <c r="F94" s="405"/>
      <c r="G94" s="402"/>
      <c r="H94" s="402"/>
      <c r="I94" s="402"/>
      <c r="J94" s="402"/>
      <c r="K94" s="403"/>
      <c r="L94" s="403"/>
      <c r="M94" s="403"/>
    </row>
    <row r="95" spans="1:13" s="404" customFormat="1" ht="14.25" hidden="1">
      <c r="A95" s="411">
        <f t="shared" si="9"/>
        <v>2.2000000000000002</v>
      </c>
      <c r="B95" s="553" t="s">
        <v>59</v>
      </c>
      <c r="C95" s="554"/>
      <c r="D95" s="395"/>
      <c r="E95" s="396"/>
      <c r="F95" s="405"/>
      <c r="G95" s="402"/>
      <c r="H95" s="402"/>
      <c r="I95" s="402"/>
      <c r="J95" s="402"/>
      <c r="K95" s="403"/>
      <c r="L95" s="403"/>
      <c r="M95" s="403"/>
    </row>
    <row r="96" spans="1:13" s="404" customFormat="1" ht="14.25" hidden="1">
      <c r="A96" s="411">
        <f t="shared" si="9"/>
        <v>2.3000000000000003</v>
      </c>
      <c r="B96" s="553" t="s">
        <v>48</v>
      </c>
      <c r="C96" s="554"/>
      <c r="D96" s="395"/>
      <c r="E96" s="396"/>
      <c r="F96" s="405"/>
      <c r="G96" s="402"/>
      <c r="H96" s="402"/>
      <c r="I96" s="402"/>
      <c r="J96" s="402"/>
      <c r="K96" s="403"/>
      <c r="L96" s="403"/>
      <c r="M96" s="403"/>
    </row>
    <row r="97" spans="1:13" s="67" customFormat="1" ht="17.25">
      <c r="A97" s="37" t="s">
        <v>56</v>
      </c>
      <c r="B97" s="549" t="s">
        <v>127</v>
      </c>
      <c r="C97" s="550"/>
      <c r="D97" s="218">
        <f>SUM(D98:D99)</f>
        <v>3564.5</v>
      </c>
      <c r="E97" s="416"/>
      <c r="F97" s="95"/>
      <c r="G97" s="85"/>
      <c r="H97" s="85"/>
      <c r="I97" s="85"/>
      <c r="J97" s="85"/>
      <c r="K97" s="66"/>
      <c r="L97" s="66"/>
      <c r="M97" s="66"/>
    </row>
    <row r="98" spans="1:13" s="76" customFormat="1" ht="17.25">
      <c r="A98" s="58">
        <v>1</v>
      </c>
      <c r="B98" s="539" t="s">
        <v>11</v>
      </c>
      <c r="C98" s="540"/>
      <c r="D98" s="455">
        <f>3764.7-200.2</f>
        <v>3564.5</v>
      </c>
      <c r="E98" s="259"/>
      <c r="F98" s="92"/>
      <c r="G98" s="84"/>
      <c r="H98" s="84"/>
      <c r="I98" s="84"/>
      <c r="J98" s="84"/>
    </row>
    <row r="99" spans="1:13" s="76" customFormat="1" ht="13.5" hidden="1" customHeight="1">
      <c r="A99" s="58">
        <v>2</v>
      </c>
      <c r="B99" s="539" t="s">
        <v>277</v>
      </c>
      <c r="C99" s="540"/>
      <c r="D99" s="209"/>
      <c r="E99" s="259"/>
      <c r="F99" s="87"/>
      <c r="G99" s="84"/>
      <c r="H99" s="84"/>
      <c r="I99" s="84"/>
      <c r="J99" s="84"/>
    </row>
    <row r="100" spans="1:13" s="81" customFormat="1" ht="36.75" customHeight="1">
      <c r="A100" s="10" t="s">
        <v>36</v>
      </c>
      <c r="B100" s="549" t="s">
        <v>37</v>
      </c>
      <c r="C100" s="550"/>
      <c r="D100" s="218">
        <f>D18+D19-D34</f>
        <v>3390.1000000000058</v>
      </c>
      <c r="E100" s="417"/>
      <c r="F100" s="543"/>
      <c r="G100" s="544"/>
      <c r="H100" s="230"/>
      <c r="I100" s="230"/>
      <c r="J100" s="196"/>
      <c r="K100" s="80"/>
      <c r="L100" s="80"/>
      <c r="M100" s="80"/>
    </row>
    <row r="101" spans="1:13" s="66" customFormat="1" ht="32.25" customHeight="1">
      <c r="A101" s="388"/>
      <c r="B101" s="389"/>
      <c r="C101" s="389"/>
      <c r="F101" s="95"/>
      <c r="G101" s="85"/>
      <c r="H101" s="85"/>
      <c r="I101" s="85"/>
      <c r="J101" s="85"/>
    </row>
    <row r="102" spans="1:13" s="5" customFormat="1" ht="21.75" hidden="1" customHeight="1">
      <c r="B102" s="390" t="s">
        <v>2</v>
      </c>
      <c r="C102" s="390"/>
      <c r="D102" s="234" t="str">
        <f>+'Ekamut-caxs'!C86</f>
        <v>Սուսաննա Սուքիասյան</v>
      </c>
      <c r="E102" s="85"/>
      <c r="F102" s="14"/>
      <c r="G102" s="40"/>
      <c r="H102" s="40"/>
      <c r="I102" s="40"/>
      <c r="J102" s="40"/>
    </row>
    <row r="103" spans="1:13" s="2" customFormat="1" ht="13.5" hidden="1" customHeight="1">
      <c r="A103" s="5"/>
      <c r="B103" s="5" t="s">
        <v>4</v>
      </c>
      <c r="C103" s="5"/>
      <c r="D103" s="391" t="s">
        <v>92</v>
      </c>
      <c r="E103" s="392"/>
      <c r="F103" s="393"/>
      <c r="G103" s="71"/>
      <c r="H103" s="71"/>
      <c r="I103" s="71"/>
      <c r="J103" s="71"/>
    </row>
    <row r="104" spans="1:13" s="2" customFormat="1" ht="22.5" hidden="1" customHeight="1">
      <c r="B104" s="14" t="s">
        <v>6</v>
      </c>
      <c r="C104" s="14"/>
      <c r="D104" s="236" t="str">
        <f>+'Ekamut-caxs'!C88</f>
        <v>Ռայա  Յայլոյան</v>
      </c>
      <c r="E104" s="260"/>
      <c r="F104" s="66"/>
      <c r="G104" s="71"/>
      <c r="H104" s="71"/>
      <c r="I104" s="71"/>
      <c r="J104" s="71"/>
    </row>
    <row r="105" spans="1:13" s="2" customFormat="1" ht="12" hidden="1" customHeight="1">
      <c r="D105" s="391" t="s">
        <v>92</v>
      </c>
      <c r="E105" s="392"/>
      <c r="F105" s="393"/>
      <c r="G105" s="71"/>
      <c r="H105" s="71"/>
      <c r="I105" s="71"/>
      <c r="J105" s="71"/>
    </row>
    <row r="106" spans="1:13" s="2" customFormat="1" hidden="1">
      <c r="B106" s="71" t="s">
        <v>165</v>
      </c>
      <c r="C106" s="71"/>
      <c r="D106" s="68"/>
      <c r="E106" s="68"/>
      <c r="F106" s="68"/>
      <c r="G106" s="71"/>
      <c r="H106" s="71"/>
      <c r="I106" s="71"/>
      <c r="J106" s="71"/>
    </row>
    <row r="107" spans="1:13" s="40" customFormat="1" ht="111" customHeight="1">
      <c r="B107" s="364" t="str">
        <f>+'Ekamut-caxs'!B91</f>
        <v>ԵՐԵՎԱՆԻ ՔԱՂԱՔԱՊԵՏ՝</v>
      </c>
      <c r="C107" s="41"/>
      <c r="D107" s="525" t="str">
        <f>+'Ekamut-caxs'!D91</f>
        <v>ՏԻԳՐԱՆ ԱՎԻՆՅԱՆ</v>
      </c>
      <c r="E107" s="85"/>
    </row>
    <row r="108" spans="1:13" s="68" customFormat="1">
      <c r="F108" s="90"/>
      <c r="G108" s="71"/>
      <c r="H108" s="71"/>
      <c r="I108" s="71"/>
      <c r="J108" s="71"/>
    </row>
    <row r="109" spans="1:13" s="68" customFormat="1">
      <c r="F109" s="90"/>
      <c r="G109" s="71"/>
      <c r="H109" s="71"/>
      <c r="I109" s="71"/>
      <c r="J109" s="71"/>
    </row>
    <row r="110" spans="1:13" s="68" customFormat="1">
      <c r="F110" s="90"/>
      <c r="G110" s="71"/>
      <c r="H110" s="71"/>
      <c r="I110" s="71"/>
      <c r="J110" s="71"/>
    </row>
    <row r="111" spans="1:13" s="68" customFormat="1">
      <c r="F111" s="90"/>
      <c r="G111" s="71"/>
      <c r="H111" s="71"/>
      <c r="I111" s="71"/>
      <c r="J111" s="71"/>
    </row>
    <row r="112" spans="1:13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  <row r="124" spans="6:10" s="68" customFormat="1">
      <c r="F124" s="90"/>
      <c r="G124" s="71"/>
      <c r="H124" s="71"/>
      <c r="I124" s="71"/>
      <c r="J124" s="71"/>
    </row>
    <row r="125" spans="6:10" s="68" customFormat="1">
      <c r="F125" s="90"/>
      <c r="G125" s="71"/>
      <c r="H125" s="71"/>
      <c r="I125" s="71"/>
      <c r="J125" s="71"/>
    </row>
    <row r="126" spans="6:10" s="68" customFormat="1">
      <c r="F126" s="90"/>
      <c r="G126" s="71"/>
      <c r="H126" s="71"/>
      <c r="I126" s="71"/>
      <c r="J126" s="71"/>
    </row>
    <row r="127" spans="6:10" s="68" customFormat="1">
      <c r="F127" s="90"/>
      <c r="G127" s="71"/>
      <c r="H127" s="71"/>
      <c r="I127" s="71"/>
      <c r="J127" s="71"/>
    </row>
    <row r="128" spans="6:10" s="68" customFormat="1">
      <c r="F128" s="90"/>
      <c r="G128" s="71"/>
      <c r="H128" s="71"/>
      <c r="I128" s="71"/>
      <c r="J128" s="71"/>
    </row>
    <row r="129" spans="6:10" s="68" customFormat="1">
      <c r="F129" s="90"/>
      <c r="G129" s="71"/>
      <c r="H129" s="71"/>
      <c r="I129" s="71"/>
      <c r="J129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3:C83"/>
    <mergeCell ref="B84:C84"/>
    <mergeCell ref="B85:C85"/>
    <mergeCell ref="B79:C79"/>
    <mergeCell ref="B80:C80"/>
    <mergeCell ref="B81:C81"/>
    <mergeCell ref="B76:C76"/>
    <mergeCell ref="B77:C77"/>
    <mergeCell ref="B78:C78"/>
    <mergeCell ref="B82:C82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100:G10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7" fitToHeight="0" orientation="portrait" r:id="rId1"/>
  <headerFooter alignWithMargins="0"/>
  <ignoredErrors>
    <ignoredError sqref="D37:D38 D93 D84 D97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101</xdr:row>
                <xdr:rowOff>0</xdr:rowOff>
              </from>
              <to>
                <xdr:col>3</xdr:col>
                <xdr:colOff>104775</xdr:colOff>
                <xdr:row>106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59" zoomScaleSheetLayoutView="100" workbookViewId="0">
      <selection activeCell="B71" sqref="B71"/>
    </sheetView>
  </sheetViews>
  <sheetFormatPr defaultColWidth="9.140625" defaultRowHeight="13.5"/>
  <cols>
    <col min="1" max="1" width="7.140625" style="21" customWidth="1"/>
    <col min="2" max="2" width="56.85546875" style="17" customWidth="1"/>
    <col min="3" max="3" width="14.28515625" style="17" customWidth="1"/>
    <col min="4" max="4" width="15" style="17" customWidth="1"/>
    <col min="5" max="5" width="18.140625" style="17" customWidth="1"/>
    <col min="6" max="6" width="47.1406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57" t="s">
        <v>53</v>
      </c>
      <c r="B1" s="557"/>
      <c r="C1" s="557"/>
      <c r="D1" s="557"/>
      <c r="E1" s="557"/>
      <c r="F1" s="557"/>
    </row>
    <row r="2" spans="1:18" s="19" customFormat="1" ht="25.5" customHeight="1">
      <c r="A2" s="546" t="str">
        <f>+'Ekamut-caxs'!A14</f>
        <v xml:space="preserve">«Երևանի Ղ. Սարյանի անվան արվեստի դպրոց» ՀՈԱԿ-ի  </v>
      </c>
      <c r="B2" s="546"/>
      <c r="C2" s="546"/>
      <c r="D2" s="546"/>
      <c r="E2" s="546"/>
      <c r="F2" s="546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60" t="s">
        <v>244</v>
      </c>
      <c r="B3" s="560"/>
      <c r="C3" s="560"/>
      <c r="D3" s="560"/>
      <c r="E3" s="560"/>
      <c r="F3" s="560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4" t="s">
        <v>173</v>
      </c>
      <c r="D5" s="194" t="s">
        <v>174</v>
      </c>
      <c r="E5" s="53" t="s">
        <v>49</v>
      </c>
      <c r="F5" s="252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2">
        <f>SUM(C7:C18,C21:C23)</f>
        <v>173692.79999999999</v>
      </c>
      <c r="D6" s="232">
        <f>SUM(D7:D18,D21:D23)</f>
        <v>175866.30000000002</v>
      </c>
      <c r="E6" s="365">
        <f t="shared" ref="E6:E71" si="0">D6-C6</f>
        <v>2173.5000000000291</v>
      </c>
      <c r="F6" s="255"/>
      <c r="G6" s="530"/>
      <c r="H6" s="530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1" t="s">
        <v>114</v>
      </c>
      <c r="C7" s="223">
        <v>129748.8</v>
      </c>
      <c r="D7" s="224">
        <f>+'Ekamut-caxs'!D18</f>
        <v>131130.70000000001</v>
      </c>
      <c r="E7" s="366">
        <f t="shared" si="0"/>
        <v>1381.9000000000087</v>
      </c>
      <c r="F7" s="223"/>
      <c r="G7" s="530"/>
      <c r="H7" s="530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1" t="str">
        <f>+'Ekamut-caxs'!B19</f>
        <v>Սուբսիդիա ջրամատակարարման գծով</v>
      </c>
      <c r="C8" s="223">
        <v>2.9</v>
      </c>
      <c r="D8" s="224">
        <f>+'Ekamut-caxs'!D19</f>
        <v>3</v>
      </c>
      <c r="E8" s="224">
        <f t="shared" si="0"/>
        <v>0.10000000000000009</v>
      </c>
      <c r="F8" s="223"/>
      <c r="G8" s="532"/>
      <c r="H8" s="532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customHeight="1">
      <c r="A9" s="48">
        <v>3</v>
      </c>
      <c r="B9" s="326" t="s">
        <v>186</v>
      </c>
      <c r="C9" s="223">
        <v>6100.8</v>
      </c>
      <c r="D9" s="224">
        <f>+'Ekamut-caxs'!D20</f>
        <v>6100.8</v>
      </c>
      <c r="E9" s="224">
        <f>D9-C9</f>
        <v>0</v>
      </c>
      <c r="F9" s="223"/>
      <c r="G9" s="532"/>
      <c r="H9" s="532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customHeight="1">
      <c r="A10" s="48">
        <v>4</v>
      </c>
      <c r="B10" s="326" t="s">
        <v>256</v>
      </c>
      <c r="C10" s="223">
        <v>1547.5</v>
      </c>
      <c r="D10" s="224">
        <f>+'Ekamut-caxs'!D21</f>
        <v>3312.1</v>
      </c>
      <c r="E10" s="224">
        <f t="shared" ref="E10:E17" si="1">D10-C10</f>
        <v>1764.6</v>
      </c>
      <c r="F10" s="223"/>
      <c r="G10" s="530"/>
      <c r="H10" s="530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customHeight="1">
      <c r="A11" s="48">
        <v>5</v>
      </c>
      <c r="B11" s="226" t="str">
        <f>+'Ekamut-caxs'!B22</f>
        <v>Վճարովի ծառայություններից (գեղագիտական ուսուցում)</v>
      </c>
      <c r="C11" s="223">
        <v>33380</v>
      </c>
      <c r="D11" s="224">
        <f>+'Ekamut-caxs'!D22</f>
        <v>32412.1</v>
      </c>
      <c r="E11" s="224">
        <f t="shared" si="1"/>
        <v>-967.90000000000146</v>
      </c>
      <c r="F11" s="223"/>
      <c r="G11" s="530"/>
      <c r="H11" s="530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1" t="s">
        <v>51</v>
      </c>
      <c r="C12" s="225"/>
      <c r="D12" s="224">
        <f>+'Ekamut-caxs'!D23</f>
        <v>0</v>
      </c>
      <c r="E12" s="224">
        <f t="shared" si="1"/>
        <v>0</v>
      </c>
      <c r="F12" s="223"/>
      <c r="G12" s="530"/>
      <c r="H12" s="530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1" t="s">
        <v>61</v>
      </c>
      <c r="C13" s="225"/>
      <c r="D13" s="224">
        <f>+'Ekamut-caxs'!D24</f>
        <v>0</v>
      </c>
      <c r="E13" s="224">
        <f t="shared" si="1"/>
        <v>0</v>
      </c>
      <c r="F13" s="223"/>
      <c r="G13" s="530"/>
      <c r="H13" s="530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5"/>
      <c r="D14" s="224">
        <f>+'Ekamut-caxs'!D25</f>
        <v>0</v>
      </c>
      <c r="E14" s="224">
        <f t="shared" si="1"/>
        <v>0</v>
      </c>
      <c r="F14" s="223"/>
      <c r="G14" s="530"/>
      <c r="H14" s="530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385" t="s">
        <v>263</v>
      </c>
      <c r="C15" s="225"/>
      <c r="D15" s="224">
        <f>+'Ekamut-caxs'!D26</f>
        <v>0</v>
      </c>
      <c r="E15" s="224">
        <f t="shared" si="1"/>
        <v>0</v>
      </c>
      <c r="F15" s="223"/>
      <c r="G15" s="533"/>
      <c r="H15" s="533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385"/>
      <c r="C16" s="225"/>
      <c r="D16" s="224">
        <f>+'Ekamut-caxs'!D27</f>
        <v>0</v>
      </c>
      <c r="E16" s="224">
        <f t="shared" si="1"/>
        <v>0</v>
      </c>
      <c r="F16" s="223"/>
      <c r="G16" s="384"/>
      <c r="H16" s="38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385"/>
      <c r="C17" s="225"/>
      <c r="D17" s="224">
        <f>+'Ekamut-caxs'!D28</f>
        <v>0</v>
      </c>
      <c r="E17" s="224">
        <f t="shared" si="1"/>
        <v>0</v>
      </c>
      <c r="F17" s="223"/>
      <c r="G17" s="384"/>
      <c r="H17" s="38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6</v>
      </c>
      <c r="B18" s="226" t="s">
        <v>119</v>
      </c>
      <c r="C18" s="227">
        <f>SUM(C19:C20)</f>
        <v>2682.8</v>
      </c>
      <c r="D18" s="224">
        <f>+'Ekamut-caxs'!D29</f>
        <v>2697.6</v>
      </c>
      <c r="E18" s="224">
        <f t="shared" si="0"/>
        <v>14.799999999999727</v>
      </c>
      <c r="F18" s="223"/>
      <c r="G18" s="533"/>
      <c r="H18" s="533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386">
        <v>6.1</v>
      </c>
      <c r="B19" s="29" t="s">
        <v>70</v>
      </c>
      <c r="C19" s="197">
        <v>2682.8</v>
      </c>
      <c r="D19" s="198">
        <f>+'Ekamut-caxs'!D30</f>
        <v>2697.6</v>
      </c>
      <c r="E19" s="198">
        <f t="shared" si="0"/>
        <v>14.799999999999727</v>
      </c>
      <c r="F19" s="199"/>
      <c r="G19" s="530"/>
      <c r="H19" s="530"/>
    </row>
    <row r="20" spans="1:18" ht="18.75" hidden="1" customHeight="1">
      <c r="A20" s="48">
        <v>10.199999999999999</v>
      </c>
      <c r="B20" s="29" t="s">
        <v>71</v>
      </c>
      <c r="C20" s="197"/>
      <c r="D20" s="198">
        <f>+'Ekamut-caxs'!D31</f>
        <v>0</v>
      </c>
      <c r="E20" s="198">
        <f t="shared" si="0"/>
        <v>0</v>
      </c>
      <c r="F20" s="199"/>
      <c r="G20" s="535"/>
      <c r="H20" s="535"/>
    </row>
    <row r="21" spans="1:18" s="45" customFormat="1" ht="18.75" customHeight="1">
      <c r="A21" s="48">
        <v>7</v>
      </c>
      <c r="B21" s="213" t="s">
        <v>8</v>
      </c>
      <c r="C21" s="225">
        <v>30</v>
      </c>
      <c r="D21" s="224">
        <f>+'Ekamut-caxs'!D32</f>
        <v>30</v>
      </c>
      <c r="E21" s="224">
        <f t="shared" si="0"/>
        <v>0</v>
      </c>
      <c r="F21" s="223"/>
      <c r="G21" s="535"/>
      <c r="H21" s="535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customHeight="1">
      <c r="A22" s="49">
        <v>8</v>
      </c>
      <c r="B22" s="214" t="s">
        <v>279</v>
      </c>
      <c r="C22" s="225">
        <v>200</v>
      </c>
      <c r="D22" s="223">
        <f>+'Ekamut-caxs'!D33</f>
        <v>180</v>
      </c>
      <c r="E22" s="223">
        <f>D22-C22</f>
        <v>-20</v>
      </c>
      <c r="F22" s="22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4"/>
      <c r="C23" s="225"/>
      <c r="D23" s="223">
        <f>+'Ekamut-caxs'!D34</f>
        <v>0</v>
      </c>
      <c r="E23" s="223">
        <f>D23-C23</f>
        <v>0</v>
      </c>
      <c r="F23" s="223"/>
      <c r="G23" s="44" t="s">
        <v>264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3">
        <f>SUM(C25,C29:C34,C38:C67,C69:C70)</f>
        <v>173692.79999999996</v>
      </c>
      <c r="D24" s="233">
        <f>SUM(D25,D29:D34,D38:D67,D69:D70)</f>
        <v>175866.3</v>
      </c>
      <c r="E24" s="365">
        <f t="shared" si="0"/>
        <v>2173.5000000000291</v>
      </c>
      <c r="F24" s="255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5.5">
      <c r="A25" s="48">
        <v>1</v>
      </c>
      <c r="B25" s="215" t="s">
        <v>10</v>
      </c>
      <c r="C25" s="225">
        <v>163088.20000000001</v>
      </c>
      <c r="D25" s="227">
        <f>+'Ekamut-caxs'!D38</f>
        <v>165648.4</v>
      </c>
      <c r="E25" s="224">
        <f t="shared" si="0"/>
        <v>2560.1999999999825</v>
      </c>
      <c r="F25" s="436" t="s">
        <v>293</v>
      </c>
      <c r="G25" s="530"/>
      <c r="H25" s="530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customHeight="1">
      <c r="A26" s="25">
        <v>1.1000000000000001</v>
      </c>
      <c r="B26" s="133" t="s">
        <v>115</v>
      </c>
      <c r="C26" s="197">
        <v>26704</v>
      </c>
      <c r="D26" s="228">
        <f>+'Ekamut-caxs'!D39</f>
        <v>26673.8</v>
      </c>
      <c r="E26" s="198">
        <f>D26-C26</f>
        <v>-30.200000000000728</v>
      </c>
      <c r="F26" s="199"/>
      <c r="G26" s="533"/>
      <c r="H26" s="533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>
      <c r="A27" s="25">
        <v>1.2</v>
      </c>
      <c r="B27" s="133" t="s">
        <v>11</v>
      </c>
      <c r="C27" s="197"/>
      <c r="D27" s="228">
        <f>+'Ekamut-caxs'!D40</f>
        <v>1736.5</v>
      </c>
      <c r="E27" s="198">
        <f>D27-C27</f>
        <v>1736.5</v>
      </c>
      <c r="F27" s="199"/>
      <c r="G27" s="533"/>
      <c r="H27" s="533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7.75" customHeight="1">
      <c r="A28" s="25">
        <v>1.3</v>
      </c>
      <c r="B28" s="133" t="str">
        <f>+'Ekamut-caxs'!B41</f>
        <v>կամավոր ատեստավորման գծով լրավճար</v>
      </c>
      <c r="C28" s="197">
        <v>1547.5</v>
      </c>
      <c r="D28" s="228">
        <f>+'Ekamut-caxs'!D41</f>
        <v>3312.1000000000004</v>
      </c>
      <c r="E28" s="198">
        <f>D28-C28</f>
        <v>1764.6000000000004</v>
      </c>
      <c r="F28" s="436" t="s">
        <v>294</v>
      </c>
      <c r="G28" s="533"/>
      <c r="H28" s="533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1" customHeight="1">
      <c r="A29" s="48">
        <v>2</v>
      </c>
      <c r="B29" s="211" t="s">
        <v>13</v>
      </c>
      <c r="C29" s="225">
        <v>1866.8</v>
      </c>
      <c r="D29" s="227">
        <f>+'Ekamut-caxs'!D42</f>
        <v>1801.7</v>
      </c>
      <c r="E29" s="224">
        <f t="shared" si="0"/>
        <v>-65.099999999999909</v>
      </c>
      <c r="F29" s="444" t="s">
        <v>295</v>
      </c>
      <c r="G29" s="530"/>
      <c r="H29" s="530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customHeight="1">
      <c r="A30" s="48">
        <v>3</v>
      </c>
      <c r="B30" s="211" t="s">
        <v>12</v>
      </c>
      <c r="C30" s="225">
        <v>823.8</v>
      </c>
      <c r="D30" s="227">
        <f>+'Ekamut-caxs'!D43</f>
        <v>660.9</v>
      </c>
      <c r="E30" s="224">
        <f t="shared" si="0"/>
        <v>-162.89999999999998</v>
      </c>
      <c r="F30" s="223"/>
      <c r="G30" s="530"/>
      <c r="H30" s="530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4</v>
      </c>
      <c r="B31" s="211" t="s">
        <v>14</v>
      </c>
      <c r="C31" s="225">
        <v>76.900000000000006</v>
      </c>
      <c r="D31" s="227">
        <f>+'Ekamut-caxs'!D44</f>
        <v>78.2</v>
      </c>
      <c r="E31" s="224">
        <f t="shared" si="0"/>
        <v>1.2999999999999972</v>
      </c>
      <c r="F31" s="446" t="s">
        <v>298</v>
      </c>
      <c r="G31" s="530"/>
      <c r="H31" s="530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1" t="s">
        <v>15</v>
      </c>
      <c r="C32" s="225">
        <v>87.3</v>
      </c>
      <c r="D32" s="227">
        <f>+'Ekamut-caxs'!D45</f>
        <v>87.3</v>
      </c>
      <c r="E32" s="224">
        <f t="shared" si="0"/>
        <v>0</v>
      </c>
      <c r="F32" s="223"/>
      <c r="G32" s="530"/>
      <c r="H32" s="530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1" t="s">
        <v>16</v>
      </c>
      <c r="C33" s="225"/>
      <c r="D33" s="227">
        <f>+'Ekamut-caxs'!D46</f>
        <v>0</v>
      </c>
      <c r="E33" s="224">
        <f t="shared" si="0"/>
        <v>0</v>
      </c>
      <c r="F33" s="223"/>
      <c r="G33" s="530"/>
      <c r="H33" s="530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6</v>
      </c>
      <c r="B34" s="211" t="s">
        <v>17</v>
      </c>
      <c r="C34" s="227">
        <f>SUM(C35:C37)</f>
        <v>300</v>
      </c>
      <c r="D34" s="227">
        <f>+'Ekamut-caxs'!D47</f>
        <v>300</v>
      </c>
      <c r="E34" s="224">
        <f t="shared" si="0"/>
        <v>0</v>
      </c>
      <c r="F34" s="223"/>
      <c r="G34" s="530"/>
      <c r="H34" s="530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>
        <v>6.1</v>
      </c>
      <c r="B35" s="29" t="s">
        <v>18</v>
      </c>
      <c r="C35" s="197">
        <v>115.2</v>
      </c>
      <c r="D35" s="228">
        <f>+'Ekamut-caxs'!D48</f>
        <v>115.2</v>
      </c>
      <c r="E35" s="198">
        <f t="shared" si="0"/>
        <v>0</v>
      </c>
      <c r="F35" s="199"/>
      <c r="G35" s="533"/>
      <c r="H35" s="533"/>
    </row>
    <row r="36" spans="1:18" ht="21" customHeight="1">
      <c r="A36" s="24">
        <v>6.2</v>
      </c>
      <c r="B36" s="29" t="s">
        <v>19</v>
      </c>
      <c r="C36" s="197">
        <v>124.8</v>
      </c>
      <c r="D36" s="228">
        <f>+'Ekamut-caxs'!D49</f>
        <v>124.8</v>
      </c>
      <c r="E36" s="198">
        <f t="shared" si="0"/>
        <v>0</v>
      </c>
      <c r="F36" s="199"/>
      <c r="G36" s="533"/>
      <c r="H36" s="533"/>
    </row>
    <row r="37" spans="1:18" ht="21" customHeight="1">
      <c r="A37" s="24">
        <v>6.3</v>
      </c>
      <c r="B37" s="29" t="s">
        <v>20</v>
      </c>
      <c r="C37" s="197">
        <v>60</v>
      </c>
      <c r="D37" s="228">
        <f>+'Ekamut-caxs'!D50</f>
        <v>60</v>
      </c>
      <c r="E37" s="198">
        <f t="shared" si="0"/>
        <v>0</v>
      </c>
      <c r="F37" s="199"/>
      <c r="G37" s="533"/>
      <c r="H37" s="533"/>
    </row>
    <row r="38" spans="1:18" s="45" customFormat="1" ht="21" customHeight="1">
      <c r="A38" s="48">
        <v>7</v>
      </c>
      <c r="B38" s="211" t="s">
        <v>21</v>
      </c>
      <c r="C38" s="225">
        <v>10</v>
      </c>
      <c r="D38" s="227">
        <f>+'Ekamut-caxs'!D51</f>
        <v>10</v>
      </c>
      <c r="E38" s="224">
        <f t="shared" si="0"/>
        <v>0</v>
      </c>
      <c r="F38" s="223"/>
      <c r="G38" s="530"/>
      <c r="H38" s="530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8</v>
      </c>
      <c r="B39" s="211" t="s">
        <v>28</v>
      </c>
      <c r="C39" s="225">
        <v>400</v>
      </c>
      <c r="D39" s="227">
        <f>+'Ekamut-caxs'!D52</f>
        <v>400</v>
      </c>
      <c r="E39" s="224">
        <f t="shared" si="0"/>
        <v>0</v>
      </c>
      <c r="F39" s="223"/>
      <c r="G39" s="530"/>
      <c r="H39" s="530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9</v>
      </c>
      <c r="B40" s="211" t="s">
        <v>22</v>
      </c>
      <c r="C40" s="225">
        <v>300</v>
      </c>
      <c r="D40" s="227">
        <f>+'Ekamut-caxs'!D53</f>
        <v>300</v>
      </c>
      <c r="E40" s="224">
        <f t="shared" si="0"/>
        <v>0</v>
      </c>
      <c r="F40" s="223"/>
      <c r="G40" s="530"/>
      <c r="H40" s="530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30" customHeight="1">
      <c r="A41" s="48">
        <v>10</v>
      </c>
      <c r="B41" s="216" t="s">
        <v>72</v>
      </c>
      <c r="C41" s="225">
        <v>600</v>
      </c>
      <c r="D41" s="227">
        <f>+'Ekamut-caxs'!D54</f>
        <v>600</v>
      </c>
      <c r="E41" s="224">
        <f t="shared" si="0"/>
        <v>0</v>
      </c>
      <c r="F41" s="223"/>
      <c r="G41" s="530"/>
      <c r="H41" s="530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customHeight="1">
      <c r="A42" s="48">
        <v>11</v>
      </c>
      <c r="B42" s="211" t="s">
        <v>46</v>
      </c>
      <c r="C42" s="225">
        <v>300</v>
      </c>
      <c r="D42" s="227">
        <f>+'Ekamut-caxs'!D55</f>
        <v>300</v>
      </c>
      <c r="E42" s="224">
        <f t="shared" si="0"/>
        <v>0</v>
      </c>
      <c r="F42" s="223"/>
      <c r="G42" s="530"/>
      <c r="H42" s="530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customHeight="1">
      <c r="A43" s="48">
        <v>12</v>
      </c>
      <c r="B43" s="211" t="s">
        <v>116</v>
      </c>
      <c r="C43" s="225">
        <v>30</v>
      </c>
      <c r="D43" s="227">
        <f>+'Ekamut-caxs'!D56</f>
        <v>30</v>
      </c>
      <c r="E43" s="224">
        <f>D43-C43</f>
        <v>0</v>
      </c>
      <c r="F43" s="223"/>
      <c r="G43" s="530"/>
      <c r="H43" s="530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1" t="s">
        <v>117</v>
      </c>
      <c r="C44" s="225"/>
      <c r="D44" s="227">
        <f>+'Ekamut-caxs'!D57</f>
        <v>0</v>
      </c>
      <c r="E44" s="224">
        <f t="shared" si="0"/>
        <v>0</v>
      </c>
      <c r="F44" s="223"/>
      <c r="G44" s="530"/>
      <c r="H44" s="530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customHeight="1">
      <c r="A45" s="48">
        <v>13</v>
      </c>
      <c r="B45" s="211" t="s">
        <v>23</v>
      </c>
      <c r="C45" s="223">
        <v>400</v>
      </c>
      <c r="D45" s="227">
        <f>+'Ekamut-caxs'!D58</f>
        <v>400</v>
      </c>
      <c r="E45" s="224">
        <f t="shared" si="0"/>
        <v>0</v>
      </c>
      <c r="F45" s="223"/>
      <c r="G45" s="530"/>
      <c r="H45" s="530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21" customHeight="1">
      <c r="A46" s="48">
        <v>14</v>
      </c>
      <c r="B46" s="211" t="s">
        <v>24</v>
      </c>
      <c r="C46" s="223">
        <v>262</v>
      </c>
      <c r="D46" s="227">
        <f>+'Ekamut-caxs'!D59</f>
        <v>262</v>
      </c>
      <c r="E46" s="224">
        <f>D46-C46</f>
        <v>0</v>
      </c>
      <c r="F46" s="223"/>
      <c r="G46" s="530"/>
      <c r="H46" s="530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1" t="s">
        <v>65</v>
      </c>
      <c r="C47" s="223"/>
      <c r="D47" s="227">
        <f>+'Ekamut-caxs'!D60</f>
        <v>0</v>
      </c>
      <c r="E47" s="224">
        <f>D47-C47</f>
        <v>0</v>
      </c>
      <c r="F47" s="223"/>
      <c r="G47" s="530"/>
      <c r="H47" s="530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1" t="s">
        <v>52</v>
      </c>
      <c r="C48" s="223"/>
      <c r="D48" s="227">
        <f>+'Ekamut-caxs'!D61</f>
        <v>0</v>
      </c>
      <c r="E48" s="224">
        <f>D48-C48</f>
        <v>0</v>
      </c>
      <c r="F48" s="223"/>
      <c r="G48" s="530"/>
      <c r="H48" s="530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customHeight="1">
      <c r="A49" s="48">
        <v>15</v>
      </c>
      <c r="B49" s="211" t="s">
        <v>43</v>
      </c>
      <c r="C49" s="225">
        <v>150</v>
      </c>
      <c r="D49" s="227">
        <f>+'Ekamut-caxs'!D62</f>
        <v>150</v>
      </c>
      <c r="E49" s="224">
        <f t="shared" si="0"/>
        <v>0</v>
      </c>
      <c r="F49" s="223"/>
      <c r="G49" s="530"/>
      <c r="H49" s="530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5.25" customHeight="1">
      <c r="A50" s="48">
        <v>16</v>
      </c>
      <c r="B50" s="226" t="s">
        <v>73</v>
      </c>
      <c r="C50" s="225">
        <v>150</v>
      </c>
      <c r="D50" s="227">
        <f>+'Ekamut-caxs'!D63</f>
        <v>150</v>
      </c>
      <c r="E50" s="224">
        <f t="shared" si="0"/>
        <v>0</v>
      </c>
      <c r="F50" s="223"/>
      <c r="G50" s="530"/>
      <c r="H50" s="530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17</v>
      </c>
      <c r="B51" s="226" t="s">
        <v>74</v>
      </c>
      <c r="C51" s="223">
        <v>117</v>
      </c>
      <c r="D51" s="227">
        <f>+'Ekamut-caxs'!D64</f>
        <v>117</v>
      </c>
      <c r="E51" s="224">
        <f t="shared" si="0"/>
        <v>0</v>
      </c>
      <c r="F51" s="223"/>
      <c r="G51" s="530"/>
      <c r="H51" s="530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customHeight="1">
      <c r="A52" s="48">
        <v>18</v>
      </c>
      <c r="B52" s="211" t="s">
        <v>44</v>
      </c>
      <c r="C52" s="223">
        <v>6</v>
      </c>
      <c r="D52" s="227">
        <f>+'Ekamut-caxs'!D65</f>
        <v>6</v>
      </c>
      <c r="E52" s="224">
        <f t="shared" ref="E52:E70" si="2">D52-C52</f>
        <v>0</v>
      </c>
      <c r="F52" s="223"/>
      <c r="G52" s="530"/>
      <c r="H52" s="530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1" t="s">
        <v>118</v>
      </c>
      <c r="C53" s="223"/>
      <c r="D53" s="227">
        <f>+'Ekamut-caxs'!D66</f>
        <v>0</v>
      </c>
      <c r="E53" s="224">
        <f t="shared" si="2"/>
        <v>0</v>
      </c>
      <c r="F53" s="223"/>
      <c r="G53" s="530"/>
      <c r="H53" s="530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customHeight="1">
      <c r="A54" s="48">
        <v>19</v>
      </c>
      <c r="B54" s="211" t="s">
        <v>45</v>
      </c>
      <c r="C54" s="223">
        <v>150</v>
      </c>
      <c r="D54" s="227">
        <f>+'Ekamut-caxs'!D67</f>
        <v>150</v>
      </c>
      <c r="E54" s="224">
        <f t="shared" si="2"/>
        <v>0</v>
      </c>
      <c r="F54" s="223"/>
      <c r="G54" s="530"/>
      <c r="H54" s="530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customHeight="1">
      <c r="A55" s="48">
        <v>20</v>
      </c>
      <c r="B55" s="211" t="s">
        <v>62</v>
      </c>
      <c r="C55" s="223">
        <v>100</v>
      </c>
      <c r="D55" s="227">
        <f>+'Ekamut-caxs'!D68</f>
        <v>100</v>
      </c>
      <c r="E55" s="224">
        <f t="shared" si="2"/>
        <v>0</v>
      </c>
      <c r="F55" s="223"/>
      <c r="G55" s="530"/>
      <c r="H55" s="530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customHeight="1">
      <c r="A56" s="48">
        <v>21</v>
      </c>
      <c r="B56" s="213" t="s">
        <v>188</v>
      </c>
      <c r="C56" s="223">
        <v>100</v>
      </c>
      <c r="D56" s="227">
        <f>+'Ekamut-caxs'!D69</f>
        <v>100</v>
      </c>
      <c r="E56" s="224">
        <f>D56-C56</f>
        <v>0</v>
      </c>
      <c r="F56" s="223"/>
      <c r="G56" s="530"/>
      <c r="H56" s="530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customHeight="1">
      <c r="A57" s="48">
        <v>22</v>
      </c>
      <c r="B57" s="213" t="s">
        <v>189</v>
      </c>
      <c r="C57" s="223">
        <v>100</v>
      </c>
      <c r="D57" s="227">
        <f>+'Ekamut-caxs'!D70</f>
        <v>100</v>
      </c>
      <c r="E57" s="224">
        <f>D57-C57</f>
        <v>0</v>
      </c>
      <c r="F57" s="223"/>
      <c r="G57" s="530"/>
      <c r="H57" s="530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1" t="s">
        <v>240</v>
      </c>
      <c r="C58" s="223"/>
      <c r="D58" s="227">
        <f>+'Ekamut-caxs'!D71</f>
        <v>0</v>
      </c>
      <c r="E58" s="224">
        <f t="shared" si="2"/>
        <v>0</v>
      </c>
      <c r="F58" s="223"/>
      <c r="G58" s="535"/>
      <c r="H58" s="535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customHeight="1">
      <c r="A59" s="48">
        <v>23</v>
      </c>
      <c r="B59" s="211" t="s">
        <v>280</v>
      </c>
      <c r="C59" s="223">
        <v>200</v>
      </c>
      <c r="D59" s="227">
        <f>+'Ekamut-caxs'!D72</f>
        <v>172</v>
      </c>
      <c r="E59" s="224">
        <f t="shared" si="2"/>
        <v>-28</v>
      </c>
      <c r="F59" s="223"/>
      <c r="G59" s="111"/>
      <c r="H59" s="111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customHeight="1">
      <c r="A60" s="48">
        <v>24</v>
      </c>
      <c r="B60" s="211" t="s">
        <v>281</v>
      </c>
      <c r="C60" s="223">
        <v>200</v>
      </c>
      <c r="D60" s="227">
        <f>+'Ekamut-caxs'!D73</f>
        <v>50</v>
      </c>
      <c r="E60" s="224">
        <f t="shared" si="2"/>
        <v>-150</v>
      </c>
      <c r="F60" s="223"/>
      <c r="G60" s="111"/>
      <c r="H60" s="111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21" customHeight="1">
      <c r="A61" s="48">
        <v>25</v>
      </c>
      <c r="B61" s="211" t="s">
        <v>282</v>
      </c>
      <c r="C61" s="223">
        <v>300</v>
      </c>
      <c r="D61" s="227">
        <f>+'Ekamut-caxs'!D74</f>
        <v>100</v>
      </c>
      <c r="E61" s="224">
        <f t="shared" si="2"/>
        <v>-200</v>
      </c>
      <c r="F61" s="223"/>
      <c r="G61" s="111"/>
      <c r="H61" s="111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s="45" customFormat="1" ht="21" customHeight="1">
      <c r="A62" s="48">
        <v>26</v>
      </c>
      <c r="B62" s="211" t="s">
        <v>283</v>
      </c>
      <c r="C62" s="223">
        <v>42</v>
      </c>
      <c r="D62" s="227">
        <f>+'Ekamut-caxs'!D75</f>
        <v>0</v>
      </c>
      <c r="E62" s="224">
        <f t="shared" si="2"/>
        <v>-42</v>
      </c>
      <c r="F62" s="223"/>
      <c r="G62" s="111"/>
      <c r="H62" s="111"/>
      <c r="I62" s="44"/>
      <c r="J62" s="44"/>
      <c r="K62" s="44"/>
      <c r="L62" s="44"/>
      <c r="M62" s="44"/>
      <c r="N62" s="44"/>
      <c r="O62" s="44"/>
      <c r="P62" s="44"/>
      <c r="Q62" s="44"/>
      <c r="R62" s="44"/>
    </row>
    <row r="63" spans="1:18" s="45" customFormat="1" ht="21" customHeight="1">
      <c r="A63" s="48">
        <v>27</v>
      </c>
      <c r="B63" s="211" t="s">
        <v>284</v>
      </c>
      <c r="C63" s="223">
        <v>150</v>
      </c>
      <c r="D63" s="227">
        <f>+'Ekamut-caxs'!D76</f>
        <v>150</v>
      </c>
      <c r="E63" s="224">
        <f t="shared" si="2"/>
        <v>0</v>
      </c>
      <c r="F63" s="223"/>
      <c r="G63" s="111"/>
      <c r="H63" s="111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customHeight="1">
      <c r="A64" s="48">
        <v>28</v>
      </c>
      <c r="B64" s="211" t="s">
        <v>285</v>
      </c>
      <c r="C64" s="223">
        <v>200</v>
      </c>
      <c r="D64" s="227">
        <f>+'Ekamut-caxs'!D77</f>
        <v>200</v>
      </c>
      <c r="E64" s="224">
        <f t="shared" si="2"/>
        <v>0</v>
      </c>
      <c r="F64" s="223"/>
      <c r="G64" s="111"/>
      <c r="H64" s="111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45" customFormat="1" ht="21" customHeight="1">
      <c r="A65" s="48">
        <v>29</v>
      </c>
      <c r="B65" s="214" t="s">
        <v>286</v>
      </c>
      <c r="C65" s="223">
        <v>300</v>
      </c>
      <c r="D65" s="227">
        <f>+'Ekamut-caxs'!D78</f>
        <v>270</v>
      </c>
      <c r="E65" s="223">
        <f>D65-C65</f>
        <v>-30</v>
      </c>
      <c r="F65" s="223"/>
      <c r="G65" s="535"/>
      <c r="H65" s="535"/>
      <c r="I65" s="44"/>
      <c r="J65" s="44"/>
      <c r="K65" s="44"/>
      <c r="L65" s="44"/>
      <c r="M65" s="44"/>
      <c r="N65" s="44"/>
      <c r="O65" s="44"/>
      <c r="P65" s="44"/>
      <c r="Q65" s="44"/>
      <c r="R65" s="44"/>
    </row>
    <row r="66" spans="1:18" s="45" customFormat="1" ht="21" customHeight="1">
      <c r="A66" s="48">
        <v>30</v>
      </c>
      <c r="B66" s="214" t="s">
        <v>287</v>
      </c>
      <c r="C66" s="223">
        <v>200</v>
      </c>
      <c r="D66" s="227">
        <f>+'Ekamut-caxs'!D79</f>
        <v>10</v>
      </c>
      <c r="E66" s="223">
        <f>D66-C66</f>
        <v>-190</v>
      </c>
      <c r="F66" s="223"/>
      <c r="G66" s="535"/>
      <c r="H66" s="535"/>
      <c r="I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s="45" customFormat="1" ht="30" customHeight="1">
      <c r="A67" s="48">
        <v>31</v>
      </c>
      <c r="B67" s="253" t="s">
        <v>25</v>
      </c>
      <c r="C67" s="223">
        <v>2682.8</v>
      </c>
      <c r="D67" s="227">
        <f>+'Ekamut-caxs'!D80</f>
        <v>3162.8</v>
      </c>
      <c r="E67" s="224">
        <f t="shared" si="2"/>
        <v>480</v>
      </c>
      <c r="F67" s="445" t="s">
        <v>296</v>
      </c>
      <c r="G67" s="530"/>
      <c r="H67" s="530"/>
      <c r="I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ht="20.25" customHeight="1">
      <c r="A68" s="48">
        <v>31.1</v>
      </c>
      <c r="B68" s="27" t="s">
        <v>75</v>
      </c>
      <c r="C68" s="199">
        <v>2682.8</v>
      </c>
      <c r="D68" s="227">
        <f>+'Ekamut-caxs'!D81</f>
        <v>2697.6</v>
      </c>
      <c r="E68" s="198">
        <f t="shared" si="2"/>
        <v>14.799999999999727</v>
      </c>
      <c r="F68" s="199"/>
      <c r="G68" s="533"/>
      <c r="H68" s="533"/>
    </row>
    <row r="69" spans="1:18" s="45" customFormat="1" ht="21" hidden="1" customHeight="1">
      <c r="A69" s="48">
        <v>38</v>
      </c>
      <c r="B69" s="226" t="s">
        <v>76</v>
      </c>
      <c r="C69" s="223"/>
      <c r="D69" s="227">
        <f>+'Ekamut-caxs'!D82</f>
        <v>0</v>
      </c>
      <c r="E69" s="224">
        <f t="shared" si="2"/>
        <v>0</v>
      </c>
      <c r="F69" s="223"/>
      <c r="G69" s="530"/>
      <c r="H69" s="530"/>
      <c r="I69" s="44"/>
      <c r="J69" s="44"/>
      <c r="K69" s="44"/>
      <c r="L69" s="44"/>
      <c r="M69" s="44"/>
      <c r="N69" s="44"/>
      <c r="O69" s="44"/>
      <c r="P69" s="44"/>
      <c r="Q69" s="44"/>
      <c r="R69" s="44"/>
    </row>
    <row r="70" spans="1:18" s="45" customFormat="1" ht="21" hidden="1" customHeight="1">
      <c r="A70" s="48">
        <v>39</v>
      </c>
      <c r="B70" s="211" t="s">
        <v>66</v>
      </c>
      <c r="C70" s="223"/>
      <c r="D70" s="227">
        <f>+'Ekamut-caxs'!D83</f>
        <v>0</v>
      </c>
      <c r="E70" s="224">
        <f t="shared" si="2"/>
        <v>0</v>
      </c>
      <c r="F70" s="223"/>
      <c r="G70" s="530"/>
      <c r="H70" s="530"/>
      <c r="I70" s="44"/>
      <c r="J70" s="44"/>
      <c r="K70" s="44"/>
      <c r="L70" s="44"/>
      <c r="M70" s="44"/>
      <c r="N70" s="44"/>
      <c r="O70" s="44"/>
      <c r="P70" s="44"/>
      <c r="Q70" s="44"/>
      <c r="R70" s="44"/>
    </row>
    <row r="71" spans="1:18" s="31" customFormat="1" ht="24.75" customHeight="1">
      <c r="A71" s="23"/>
      <c r="B71" s="46" t="s">
        <v>77</v>
      </c>
      <c r="C71" s="232">
        <f>C6-C24</f>
        <v>0</v>
      </c>
      <c r="D71" s="232">
        <f>D6-D24</f>
        <v>0</v>
      </c>
      <c r="E71" s="232">
        <f t="shared" si="0"/>
        <v>0</v>
      </c>
      <c r="F71" s="255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1" customFormat="1" ht="45" customHeight="1">
      <c r="A72" s="32"/>
      <c r="C72" s="33"/>
      <c r="D72" s="33"/>
      <c r="E72" s="33"/>
      <c r="F72" s="33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ht="24.75" customHeight="1">
      <c r="B73" s="34" t="s">
        <v>2</v>
      </c>
      <c r="C73" s="21"/>
      <c r="D73" s="559" t="str">
        <f>+'Ekamut-caxs'!C86</f>
        <v>Սուսաննա Սուքիասյան</v>
      </c>
      <c r="E73" s="559"/>
      <c r="F73" s="102"/>
    </row>
    <row r="74" spans="1:18" ht="9.75" customHeight="1">
      <c r="B74" s="35"/>
      <c r="D74" s="558" t="s">
        <v>5</v>
      </c>
      <c r="E74" s="558"/>
      <c r="F74" s="251"/>
    </row>
    <row r="75" spans="1:18" ht="24.75" customHeight="1">
      <c r="B75" s="34" t="s">
        <v>6</v>
      </c>
      <c r="C75" s="21"/>
      <c r="D75" s="559" t="str">
        <f>+'Ekamut-caxs'!C88</f>
        <v>Ռայա  Յայլոյան</v>
      </c>
      <c r="E75" s="559"/>
      <c r="F75" s="102"/>
    </row>
    <row r="76" spans="1:18" ht="11.25" customHeight="1">
      <c r="D76" s="558" t="s">
        <v>5</v>
      </c>
      <c r="E76" s="558"/>
      <c r="F76" s="251"/>
    </row>
    <row r="77" spans="1:18" s="16" customFormat="1">
      <c r="A77" s="21"/>
      <c r="B77" s="136" t="s">
        <v>1</v>
      </c>
      <c r="C77" s="17"/>
      <c r="D77" s="17"/>
      <c r="E77" s="17"/>
      <c r="F77" s="17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  <row r="90" spans="1:1" s="16" customFormat="1">
      <c r="A90" s="96"/>
    </row>
    <row r="91" spans="1:1" s="16" customFormat="1">
      <c r="A91" s="96"/>
    </row>
    <row r="92" spans="1:1" s="16" customFormat="1">
      <c r="A92" s="96"/>
    </row>
    <row r="93" spans="1:1" s="16" customFormat="1">
      <c r="A93" s="96"/>
    </row>
    <row r="94" spans="1:1" s="16" customFormat="1">
      <c r="A94" s="96"/>
    </row>
    <row r="95" spans="1:1" s="16" customFormat="1">
      <c r="A95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G70:H70"/>
    <mergeCell ref="G65:H65"/>
    <mergeCell ref="G66:H66"/>
    <mergeCell ref="G67:H67"/>
    <mergeCell ref="G68:H68"/>
    <mergeCell ref="G69:H6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5"/>
  <sheetViews>
    <sheetView view="pageBreakPreview" zoomScaleSheetLayoutView="100" workbookViewId="0">
      <selection activeCell="B71" sqref="B71"/>
    </sheetView>
  </sheetViews>
  <sheetFormatPr defaultColWidth="9.140625" defaultRowHeight="13.5"/>
  <cols>
    <col min="1" max="1" width="6.140625" style="17" customWidth="1"/>
    <col min="2" max="2" width="53" style="17" customWidth="1"/>
    <col min="3" max="3" width="15.28515625" style="17" customWidth="1"/>
    <col min="4" max="4" width="14.5703125" style="17" customWidth="1"/>
    <col min="5" max="5" width="13.7109375" style="17" customWidth="1"/>
    <col min="6" max="6" width="47.570312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19" customFormat="1" ht="20.25">
      <c r="A2" s="546" t="str">
        <f>+'Ekamut-caxs'!A14</f>
        <v xml:space="preserve">«Երևանի Ղ. Սարյանի անվան արվեստի դպրոց» ՀՈԱԿ-ի  </v>
      </c>
      <c r="B2" s="546"/>
      <c r="C2" s="546"/>
      <c r="D2" s="546"/>
      <c r="E2" s="546"/>
      <c r="F2" s="546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60" t="s">
        <v>245</v>
      </c>
      <c r="B3" s="560"/>
      <c r="C3" s="560"/>
      <c r="D3" s="560"/>
      <c r="E3" s="560"/>
      <c r="F3" s="560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4" t="s">
        <v>173</v>
      </c>
      <c r="D5" s="194" t="s">
        <v>174</v>
      </c>
      <c r="E5" s="73" t="s">
        <v>49</v>
      </c>
      <c r="F5" s="252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0">
        <v>7013.4</v>
      </c>
      <c r="D6" s="200">
        <v>7013.4</v>
      </c>
      <c r="E6" s="218">
        <f t="shared" ref="E6" si="0">D6-C6</f>
        <v>0</v>
      </c>
      <c r="F6" s="200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8">
        <f>SUM(C8:C15,C18:C21)</f>
        <v>171007.1</v>
      </c>
      <c r="D7" s="218">
        <f>SUM(D8:D15,D18:D21)</f>
        <v>173165.7</v>
      </c>
      <c r="E7" s="218">
        <f>D7-C7</f>
        <v>2158.6000000000058</v>
      </c>
      <c r="F7" s="200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8" t="s">
        <v>114</v>
      </c>
      <c r="C8" s="209">
        <v>129748.8</v>
      </c>
      <c r="D8" s="210">
        <f>+'Dramakan hosqer'!D20</f>
        <v>131130.70000000001</v>
      </c>
      <c r="E8" s="210">
        <f>D8-C8</f>
        <v>1381.9000000000087</v>
      </c>
      <c r="F8" s="209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customHeight="1">
      <c r="A9" s="48">
        <v>2</v>
      </c>
      <c r="B9" s="326" t="s">
        <v>186</v>
      </c>
      <c r="C9" s="209">
        <v>6100.8</v>
      </c>
      <c r="D9" s="210">
        <f>+'Dramakan hosqer'!D21</f>
        <v>6100.8</v>
      </c>
      <c r="E9" s="210">
        <f t="shared" ref="E9:E77" si="1">D9-C9</f>
        <v>0</v>
      </c>
      <c r="F9" s="209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customHeight="1">
      <c r="A10" s="48">
        <v>3</v>
      </c>
      <c r="B10" s="326" t="s">
        <v>257</v>
      </c>
      <c r="C10" s="201">
        <v>1547.5</v>
      </c>
      <c r="D10" s="210">
        <f>+'Dramakan hosqer'!D22</f>
        <v>3312.1</v>
      </c>
      <c r="E10" s="210">
        <f t="shared" si="1"/>
        <v>1764.6</v>
      </c>
      <c r="F10" s="201"/>
      <c r="L10" s="103"/>
      <c r="M10" s="103"/>
      <c r="S10" s="17"/>
      <c r="T10" s="17"/>
    </row>
    <row r="11" spans="1:20" s="45" customFormat="1" ht="38.25" customHeight="1">
      <c r="A11" s="48">
        <v>4</v>
      </c>
      <c r="B11" s="226" t="str">
        <f>+'Dramakan hosqer'!B23</f>
        <v>Վճարովի ծառայություններից (գեղագիտական ուսուցում)</v>
      </c>
      <c r="C11" s="363">
        <v>33380</v>
      </c>
      <c r="D11" s="210">
        <f>+'Dramakan hosqer'!D23</f>
        <v>32412.1</v>
      </c>
      <c r="E11" s="210">
        <f t="shared" si="1"/>
        <v>-967.90000000000146</v>
      </c>
      <c r="F11" s="209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2" t="s">
        <v>51</v>
      </c>
      <c r="C12" s="363"/>
      <c r="D12" s="210">
        <f>+'Dramakan hosqer'!D24</f>
        <v>0</v>
      </c>
      <c r="E12" s="210">
        <f t="shared" si="1"/>
        <v>0</v>
      </c>
      <c r="F12" s="209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3" t="s">
        <v>61</v>
      </c>
      <c r="C13" s="209"/>
      <c r="D13" s="210">
        <f>+'Dramakan hosqer'!D25</f>
        <v>0</v>
      </c>
      <c r="E13" s="210">
        <f t="shared" si="1"/>
        <v>0</v>
      </c>
      <c r="F13" s="209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09"/>
      <c r="D14" s="210">
        <f>+'Dramakan hosqer'!D26</f>
        <v>0</v>
      </c>
      <c r="E14" s="210">
        <f t="shared" si="1"/>
        <v>0</v>
      </c>
      <c r="F14" s="209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385" t="s">
        <v>263</v>
      </c>
      <c r="C15" s="209"/>
      <c r="D15" s="210">
        <f>+'Dramakan hosqer'!D27</f>
        <v>0</v>
      </c>
      <c r="E15" s="210">
        <f t="shared" si="1"/>
        <v>0</v>
      </c>
      <c r="F15" s="209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8"/>
      <c r="C16" s="209"/>
      <c r="D16" s="210">
        <f>+'Dramakan hosqer'!D28</f>
        <v>0</v>
      </c>
      <c r="E16" s="210">
        <f t="shared" si="1"/>
        <v>0</v>
      </c>
      <c r="F16" s="209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8"/>
      <c r="C17" s="209"/>
      <c r="D17" s="210">
        <f>+'Dramakan hosqer'!D29</f>
        <v>0</v>
      </c>
      <c r="E17" s="210">
        <f t="shared" si="1"/>
        <v>0</v>
      </c>
      <c r="F17" s="209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8" t="s">
        <v>31</v>
      </c>
      <c r="C18" s="209"/>
      <c r="D18" s="210">
        <f>+'Dramakan hosqer'!D30</f>
        <v>0</v>
      </c>
      <c r="E18" s="210">
        <f t="shared" si="1"/>
        <v>0</v>
      </c>
      <c r="F18" s="209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customHeight="1">
      <c r="A19" s="48">
        <v>5</v>
      </c>
      <c r="B19" s="208" t="s">
        <v>8</v>
      </c>
      <c r="C19" s="209">
        <v>30</v>
      </c>
      <c r="D19" s="210">
        <f>+'Dramakan hosqer'!D31</f>
        <v>30</v>
      </c>
      <c r="E19" s="210">
        <f t="shared" si="1"/>
        <v>0</v>
      </c>
      <c r="F19" s="209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customHeight="1">
      <c r="A20" s="48">
        <v>6</v>
      </c>
      <c r="B20" s="387" t="s">
        <v>279</v>
      </c>
      <c r="C20" s="209">
        <v>200</v>
      </c>
      <c r="D20" s="210">
        <f>+'Dramakan hosqer'!D32</f>
        <v>180</v>
      </c>
      <c r="E20" s="210">
        <f t="shared" si="1"/>
        <v>-20</v>
      </c>
      <c r="F20" s="209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387"/>
      <c r="C21" s="209"/>
      <c r="D21" s="210">
        <f>+'Dramakan hosqer'!D33</f>
        <v>0</v>
      </c>
      <c r="E21" s="210">
        <f t="shared" si="1"/>
        <v>0</v>
      </c>
      <c r="F21" s="209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8">
        <f>+C23+C72+C85</f>
        <v>175714.69999999998</v>
      </c>
      <c r="D22" s="435">
        <f>+D23+D72+D85</f>
        <v>176789</v>
      </c>
      <c r="E22" s="210">
        <f t="shared" si="1"/>
        <v>1074.3000000000175</v>
      </c>
      <c r="F22" s="200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8">
        <f>SUM(C24,C28:C33,C37:C66,C70:C71)</f>
        <v>171528.09999999998</v>
      </c>
      <c r="D23" s="435">
        <f>SUM(D24,D28:D33,D37:D66,D70:D71)</f>
        <v>173224.5</v>
      </c>
      <c r="E23" s="210">
        <f t="shared" si="1"/>
        <v>1696.4000000000233</v>
      </c>
      <c r="F23" s="200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24.75" customHeight="1">
      <c r="A24" s="48">
        <v>1</v>
      </c>
      <c r="B24" s="215" t="s">
        <v>10</v>
      </c>
      <c r="C24" s="209">
        <v>163088.20000000001</v>
      </c>
      <c r="D24" s="210">
        <f>+'Dramakan hosqer'!D36</f>
        <v>165648.4</v>
      </c>
      <c r="E24" s="210">
        <f t="shared" si="1"/>
        <v>2560.1999999999825</v>
      </c>
      <c r="F24" s="442" t="s">
        <v>293</v>
      </c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customHeight="1">
      <c r="A25" s="24">
        <v>1.1000000000000001</v>
      </c>
      <c r="B25" s="29" t="s">
        <v>115</v>
      </c>
      <c r="C25" s="201">
        <v>26704</v>
      </c>
      <c r="D25" s="222">
        <f>+'Dramakan hosqer'!D37</f>
        <v>26673.8</v>
      </c>
      <c r="E25" s="210">
        <f t="shared" si="1"/>
        <v>-30.200000000000728</v>
      </c>
      <c r="F25" s="201"/>
      <c r="L25" s="103"/>
      <c r="M25" s="103"/>
      <c r="S25" s="17"/>
      <c r="T25" s="17"/>
    </row>
    <row r="26" spans="1:20" ht="17.25">
      <c r="A26" s="24">
        <v>1.2</v>
      </c>
      <c r="B26" s="29" t="s">
        <v>11</v>
      </c>
      <c r="C26" s="201"/>
      <c r="D26" s="222">
        <f>+'Dramakan hosqer'!D38</f>
        <v>1736.5</v>
      </c>
      <c r="E26" s="210">
        <f t="shared" si="1"/>
        <v>1736.5</v>
      </c>
      <c r="F26" s="201"/>
      <c r="L26" s="103"/>
      <c r="M26" s="103"/>
      <c r="S26" s="17"/>
      <c r="T26" s="17"/>
    </row>
    <row r="27" spans="1:20" ht="24" customHeight="1">
      <c r="A27" s="24">
        <v>1.3</v>
      </c>
      <c r="B27" s="29" t="str">
        <f>+'Dramakan hosqer'!B39</f>
        <v>կամավոր ատեստավորման գծով լրավճար</v>
      </c>
      <c r="C27" s="201">
        <v>1547.5</v>
      </c>
      <c r="D27" s="222">
        <f>+'Dramakan hosqer'!D39</f>
        <v>3312.1000000000004</v>
      </c>
      <c r="E27" s="210">
        <f t="shared" si="1"/>
        <v>1764.6000000000004</v>
      </c>
      <c r="F27" s="443" t="s">
        <v>297</v>
      </c>
      <c r="L27" s="103"/>
      <c r="M27" s="103"/>
      <c r="S27" s="17"/>
      <c r="T27" s="17"/>
    </row>
    <row r="28" spans="1:20" s="45" customFormat="1" ht="25.5" customHeight="1">
      <c r="A28" s="48">
        <v>2</v>
      </c>
      <c r="B28" s="211" t="s">
        <v>13</v>
      </c>
      <c r="C28" s="209">
        <v>1866.8</v>
      </c>
      <c r="D28" s="210">
        <f>+'Dramakan hosqer'!D40</f>
        <v>1801.7</v>
      </c>
      <c r="E28" s="210">
        <f t="shared" si="1"/>
        <v>-65.099999999999909</v>
      </c>
      <c r="F28" s="447" t="s">
        <v>295</v>
      </c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18" customHeight="1">
      <c r="A29" s="48">
        <v>3</v>
      </c>
      <c r="B29" s="211" t="s">
        <v>12</v>
      </c>
      <c r="C29" s="209">
        <v>823.8</v>
      </c>
      <c r="D29" s="210">
        <f>+'Dramakan hosqer'!D41</f>
        <v>660.9</v>
      </c>
      <c r="E29" s="210">
        <f t="shared" si="1"/>
        <v>-162.89999999999998</v>
      </c>
      <c r="F29" s="209"/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customHeight="1">
      <c r="A30" s="48">
        <v>4</v>
      </c>
      <c r="B30" s="211" t="s">
        <v>14</v>
      </c>
      <c r="C30" s="209">
        <v>74</v>
      </c>
      <c r="D30" s="210">
        <f>+'Dramakan hosqer'!D42</f>
        <v>78.2</v>
      </c>
      <c r="E30" s="210">
        <f t="shared" si="1"/>
        <v>4.2000000000000028</v>
      </c>
      <c r="F30" s="446" t="s">
        <v>298</v>
      </c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1" t="s">
        <v>15</v>
      </c>
      <c r="C31" s="209">
        <v>87.3</v>
      </c>
      <c r="D31" s="210">
        <f>+'Dramakan hosqer'!D43</f>
        <v>87.3</v>
      </c>
      <c r="E31" s="210">
        <f t="shared" si="1"/>
        <v>0</v>
      </c>
      <c r="F31" s="209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hidden="1" customHeight="1">
      <c r="A32" s="48">
        <v>6</v>
      </c>
      <c r="B32" s="211" t="s">
        <v>16</v>
      </c>
      <c r="C32" s="209"/>
      <c r="D32" s="210">
        <f>+'Dramakan hosqer'!D44</f>
        <v>0</v>
      </c>
      <c r="E32" s="210">
        <f t="shared" si="1"/>
        <v>0</v>
      </c>
      <c r="F32" s="209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6</v>
      </c>
      <c r="B33" s="211" t="s">
        <v>17</v>
      </c>
      <c r="C33" s="210">
        <f>SUM(C34:C36)</f>
        <v>300</v>
      </c>
      <c r="D33" s="210">
        <f>SUM(D34:D36)</f>
        <v>300</v>
      </c>
      <c r="E33" s="210">
        <f t="shared" si="1"/>
        <v>0</v>
      </c>
      <c r="F33" s="209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>
        <v>6.1</v>
      </c>
      <c r="B34" s="29" t="s">
        <v>18</v>
      </c>
      <c r="C34" s="201">
        <v>115.2</v>
      </c>
      <c r="D34" s="222">
        <f>+'Dramakan hosqer'!D46</f>
        <v>115.2</v>
      </c>
      <c r="E34" s="210">
        <f t="shared" si="1"/>
        <v>0</v>
      </c>
      <c r="F34" s="201"/>
      <c r="L34" s="103"/>
      <c r="M34" s="103"/>
      <c r="S34" s="17"/>
      <c r="T34" s="17"/>
    </row>
    <row r="35" spans="1:20" s="31" customFormat="1" ht="18" customHeight="1">
      <c r="A35" s="24">
        <v>6.2</v>
      </c>
      <c r="B35" s="29" t="s">
        <v>19</v>
      </c>
      <c r="C35" s="201">
        <v>124.8</v>
      </c>
      <c r="D35" s="222">
        <f>+'Dramakan hosqer'!D47</f>
        <v>124.8</v>
      </c>
      <c r="E35" s="210">
        <f t="shared" si="1"/>
        <v>0</v>
      </c>
      <c r="F35" s="201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customHeight="1">
      <c r="A36" s="24">
        <v>6.3</v>
      </c>
      <c r="B36" s="29" t="s">
        <v>20</v>
      </c>
      <c r="C36" s="201">
        <v>60</v>
      </c>
      <c r="D36" s="222">
        <f>+'Dramakan hosqer'!D48</f>
        <v>60</v>
      </c>
      <c r="E36" s="210">
        <f t="shared" si="1"/>
        <v>0</v>
      </c>
      <c r="F36" s="201"/>
      <c r="L36" s="103"/>
      <c r="M36" s="103"/>
      <c r="S36" s="17"/>
      <c r="T36" s="17"/>
    </row>
    <row r="37" spans="1:20" s="45" customFormat="1" ht="18" customHeight="1">
      <c r="A37" s="48">
        <v>7</v>
      </c>
      <c r="B37" s="211" t="s">
        <v>21</v>
      </c>
      <c r="C37" s="209">
        <v>10</v>
      </c>
      <c r="D37" s="210">
        <f>+'Dramakan hosqer'!D49</f>
        <v>10</v>
      </c>
      <c r="E37" s="210">
        <f t="shared" si="1"/>
        <v>0</v>
      </c>
      <c r="F37" s="209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8</v>
      </c>
      <c r="B38" s="211" t="s">
        <v>28</v>
      </c>
      <c r="C38" s="209">
        <v>400</v>
      </c>
      <c r="D38" s="210">
        <f>+'Dramakan hosqer'!D50</f>
        <v>400</v>
      </c>
      <c r="E38" s="210">
        <f t="shared" si="1"/>
        <v>0</v>
      </c>
      <c r="F38" s="209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9</v>
      </c>
      <c r="B39" s="211" t="s">
        <v>22</v>
      </c>
      <c r="C39" s="209">
        <v>300</v>
      </c>
      <c r="D39" s="210">
        <f>+'Dramakan hosqer'!D51</f>
        <v>300</v>
      </c>
      <c r="E39" s="210">
        <f t="shared" si="1"/>
        <v>0</v>
      </c>
      <c r="F39" s="209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customHeight="1">
      <c r="A40" s="48">
        <v>10</v>
      </c>
      <c r="B40" s="216" t="s">
        <v>72</v>
      </c>
      <c r="C40" s="209">
        <v>600</v>
      </c>
      <c r="D40" s="210">
        <f>+'Dramakan hosqer'!D52</f>
        <v>600</v>
      </c>
      <c r="E40" s="210">
        <f t="shared" si="1"/>
        <v>0</v>
      </c>
      <c r="F40" s="209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customHeight="1">
      <c r="A41" s="48">
        <v>11</v>
      </c>
      <c r="B41" s="211" t="s">
        <v>46</v>
      </c>
      <c r="C41" s="209">
        <v>300</v>
      </c>
      <c r="D41" s="210">
        <f>+'Dramakan hosqer'!D53</f>
        <v>300</v>
      </c>
      <c r="E41" s="210">
        <f t="shared" si="1"/>
        <v>0</v>
      </c>
      <c r="F41" s="209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customHeight="1">
      <c r="A42" s="48">
        <v>12</v>
      </c>
      <c r="B42" s="211" t="s">
        <v>116</v>
      </c>
      <c r="C42" s="209">
        <v>30</v>
      </c>
      <c r="D42" s="210">
        <f>+'Dramakan hosqer'!D54</f>
        <v>30</v>
      </c>
      <c r="E42" s="210">
        <f t="shared" si="1"/>
        <v>0</v>
      </c>
      <c r="F42" s="209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1" t="s">
        <v>117</v>
      </c>
      <c r="C43" s="209"/>
      <c r="D43" s="210">
        <f>+'Dramakan hosqer'!D55</f>
        <v>0</v>
      </c>
      <c r="E43" s="210">
        <f t="shared" si="1"/>
        <v>0</v>
      </c>
      <c r="F43" s="209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customHeight="1">
      <c r="A44" s="48">
        <v>13</v>
      </c>
      <c r="B44" s="211" t="s">
        <v>23</v>
      </c>
      <c r="C44" s="209">
        <v>400</v>
      </c>
      <c r="D44" s="210">
        <f>+'Dramakan hosqer'!D56</f>
        <v>400</v>
      </c>
      <c r="E44" s="210">
        <f t="shared" si="1"/>
        <v>0</v>
      </c>
      <c r="F44" s="209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18" customHeight="1">
      <c r="A45" s="48">
        <v>14</v>
      </c>
      <c r="B45" s="211" t="s">
        <v>24</v>
      </c>
      <c r="C45" s="209">
        <v>262</v>
      </c>
      <c r="D45" s="210">
        <f>+'Dramakan hosqer'!D57</f>
        <v>262</v>
      </c>
      <c r="E45" s="210">
        <f t="shared" si="1"/>
        <v>0</v>
      </c>
      <c r="F45" s="209"/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1" t="s">
        <v>65</v>
      </c>
      <c r="C46" s="209"/>
      <c r="D46" s="210">
        <f>+'Dramakan hosqer'!D58</f>
        <v>0</v>
      </c>
      <c r="E46" s="210">
        <f t="shared" si="1"/>
        <v>0</v>
      </c>
      <c r="F46" s="209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18</v>
      </c>
      <c r="B47" s="226" t="s">
        <v>52</v>
      </c>
      <c r="C47" s="209"/>
      <c r="D47" s="210">
        <f>+'Dramakan hosqer'!D59</f>
        <v>0</v>
      </c>
      <c r="E47" s="210">
        <f t="shared" si="1"/>
        <v>0</v>
      </c>
      <c r="F47" s="209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36.75" customHeight="1">
      <c r="A48" s="48">
        <v>15</v>
      </c>
      <c r="B48" s="226" t="s">
        <v>43</v>
      </c>
      <c r="C48" s="209">
        <v>150</v>
      </c>
      <c r="D48" s="210">
        <f>+'Dramakan hosqer'!D60</f>
        <v>150</v>
      </c>
      <c r="E48" s="210">
        <f t="shared" si="1"/>
        <v>0</v>
      </c>
      <c r="F48" s="209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customHeight="1">
      <c r="A49" s="48">
        <v>16</v>
      </c>
      <c r="B49" s="226" t="s">
        <v>73</v>
      </c>
      <c r="C49" s="209">
        <v>150</v>
      </c>
      <c r="D49" s="210">
        <f>+'Dramakan hosqer'!D61</f>
        <v>150</v>
      </c>
      <c r="E49" s="210">
        <f t="shared" si="1"/>
        <v>0</v>
      </c>
      <c r="F49" s="209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17</v>
      </c>
      <c r="B50" s="226" t="s">
        <v>74</v>
      </c>
      <c r="C50" s="209">
        <v>117</v>
      </c>
      <c r="D50" s="210">
        <f>+'Dramakan hosqer'!D62</f>
        <v>117</v>
      </c>
      <c r="E50" s="210">
        <f t="shared" si="1"/>
        <v>0</v>
      </c>
      <c r="F50" s="209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18</v>
      </c>
      <c r="B51" s="211" t="s">
        <v>44</v>
      </c>
      <c r="C51" s="209">
        <v>6</v>
      </c>
      <c r="D51" s="210">
        <f>+'Dramakan hosqer'!D63</f>
        <v>6</v>
      </c>
      <c r="E51" s="210">
        <f t="shared" si="1"/>
        <v>0</v>
      </c>
      <c r="F51" s="209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1" t="s">
        <v>118</v>
      </c>
      <c r="C52" s="209"/>
      <c r="D52" s="210">
        <f>+'Dramakan hosqer'!D64</f>
        <v>0</v>
      </c>
      <c r="E52" s="210">
        <f t="shared" si="1"/>
        <v>0</v>
      </c>
      <c r="F52" s="209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customHeight="1">
      <c r="A53" s="48">
        <v>19</v>
      </c>
      <c r="B53" s="211" t="s">
        <v>45</v>
      </c>
      <c r="C53" s="209">
        <v>150</v>
      </c>
      <c r="D53" s="210">
        <f>+'Dramakan hosqer'!D65</f>
        <v>150</v>
      </c>
      <c r="E53" s="210">
        <f t="shared" si="1"/>
        <v>0</v>
      </c>
      <c r="F53" s="209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customHeight="1">
      <c r="A54" s="48">
        <v>20</v>
      </c>
      <c r="B54" s="211" t="s">
        <v>62</v>
      </c>
      <c r="C54" s="209">
        <v>100</v>
      </c>
      <c r="D54" s="210">
        <f>+'Dramakan hosqer'!D66</f>
        <v>100</v>
      </c>
      <c r="E54" s="210">
        <f t="shared" si="1"/>
        <v>0</v>
      </c>
      <c r="F54" s="209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customHeight="1">
      <c r="A55" s="48">
        <v>21</v>
      </c>
      <c r="B55" s="213" t="s">
        <v>188</v>
      </c>
      <c r="C55" s="209">
        <v>100</v>
      </c>
      <c r="D55" s="210">
        <f>+'Dramakan hosqer'!D67</f>
        <v>100</v>
      </c>
      <c r="E55" s="210">
        <f t="shared" si="1"/>
        <v>0</v>
      </c>
      <c r="F55" s="209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customHeight="1">
      <c r="A56" s="48">
        <v>22</v>
      </c>
      <c r="B56" s="213" t="s">
        <v>189</v>
      </c>
      <c r="C56" s="209">
        <v>100</v>
      </c>
      <c r="D56" s="210">
        <f>+'Dramakan hosqer'!D68</f>
        <v>100</v>
      </c>
      <c r="E56" s="210">
        <f t="shared" si="1"/>
        <v>0</v>
      </c>
      <c r="F56" s="209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1" t="s">
        <v>240</v>
      </c>
      <c r="C57" s="209"/>
      <c r="D57" s="210">
        <f>+'Dramakan hosqer'!D69</f>
        <v>0</v>
      </c>
      <c r="E57" s="210">
        <f t="shared" si="1"/>
        <v>0</v>
      </c>
      <c r="F57" s="209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customHeight="1">
      <c r="A58" s="48">
        <v>23</v>
      </c>
      <c r="B58" s="211" t="s">
        <v>280</v>
      </c>
      <c r="C58" s="209">
        <v>200</v>
      </c>
      <c r="D58" s="210">
        <f>+'Dramakan hosqer'!D70</f>
        <v>172</v>
      </c>
      <c r="E58" s="210">
        <f t="shared" si="1"/>
        <v>-28</v>
      </c>
      <c r="F58" s="209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customHeight="1">
      <c r="A59" s="48">
        <v>24</v>
      </c>
      <c r="B59" s="211" t="s">
        <v>281</v>
      </c>
      <c r="C59" s="209">
        <v>200</v>
      </c>
      <c r="D59" s="210">
        <f>+'Dramakan hosqer'!D71</f>
        <v>50</v>
      </c>
      <c r="E59" s="210">
        <f t="shared" si="1"/>
        <v>-150</v>
      </c>
      <c r="F59" s="209"/>
      <c r="G59" s="87"/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18" customHeight="1">
      <c r="A60" s="48">
        <v>25</v>
      </c>
      <c r="B60" s="211" t="s">
        <v>282</v>
      </c>
      <c r="C60" s="209">
        <v>300</v>
      </c>
      <c r="D60" s="210">
        <f>+'Dramakan hosqer'!D72</f>
        <v>100</v>
      </c>
      <c r="E60" s="210">
        <f t="shared" si="1"/>
        <v>-200</v>
      </c>
      <c r="F60" s="209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45" customFormat="1" ht="18" customHeight="1">
      <c r="A61" s="48">
        <v>26</v>
      </c>
      <c r="B61" s="211" t="s">
        <v>283</v>
      </c>
      <c r="C61" s="209">
        <v>42</v>
      </c>
      <c r="D61" s="210">
        <f>+'Dramakan hosqer'!D73</f>
        <v>0</v>
      </c>
      <c r="E61" s="210">
        <f t="shared" si="1"/>
        <v>-42</v>
      </c>
      <c r="F61" s="209"/>
      <c r="G61" s="87"/>
      <c r="H61" s="100"/>
      <c r="I61" s="100"/>
      <c r="J61" s="100"/>
      <c r="K61" s="100"/>
      <c r="L61" s="106"/>
      <c r="M61" s="106"/>
      <c r="N61" s="106"/>
      <c r="O61" s="106"/>
      <c r="P61" s="106"/>
      <c r="Q61" s="106"/>
      <c r="R61" s="106"/>
    </row>
    <row r="62" spans="1:18" s="45" customFormat="1" ht="18" customHeight="1">
      <c r="A62" s="48">
        <v>27</v>
      </c>
      <c r="B62" s="211" t="s">
        <v>284</v>
      </c>
      <c r="C62" s="209">
        <v>150</v>
      </c>
      <c r="D62" s="210">
        <f>+'Dramakan hosqer'!D74</f>
        <v>150</v>
      </c>
      <c r="E62" s="210">
        <f t="shared" si="1"/>
        <v>0</v>
      </c>
      <c r="F62" s="209"/>
      <c r="G62" s="87"/>
      <c r="H62" s="100"/>
      <c r="I62" s="100"/>
      <c r="J62" s="100"/>
      <c r="K62" s="100"/>
      <c r="L62" s="106"/>
      <c r="M62" s="106"/>
      <c r="N62" s="106"/>
      <c r="O62" s="106"/>
      <c r="P62" s="106"/>
      <c r="Q62" s="106"/>
      <c r="R62" s="106"/>
    </row>
    <row r="63" spans="1:18" s="45" customFormat="1" ht="18" customHeight="1">
      <c r="A63" s="48">
        <v>28</v>
      </c>
      <c r="B63" s="211" t="s">
        <v>285</v>
      </c>
      <c r="C63" s="209">
        <v>200</v>
      </c>
      <c r="D63" s="210">
        <f>+'Dramakan hosqer'!D75</f>
        <v>200</v>
      </c>
      <c r="E63" s="210">
        <f t="shared" si="1"/>
        <v>0</v>
      </c>
      <c r="F63" s="209"/>
      <c r="G63" s="87"/>
      <c r="H63" s="100"/>
      <c r="I63" s="100"/>
      <c r="J63" s="100"/>
      <c r="K63" s="100"/>
      <c r="L63" s="106"/>
      <c r="M63" s="106"/>
      <c r="N63" s="106"/>
      <c r="O63" s="106"/>
      <c r="P63" s="106"/>
      <c r="Q63" s="106"/>
      <c r="R63" s="106"/>
    </row>
    <row r="64" spans="1:18" s="45" customFormat="1" ht="18" customHeight="1">
      <c r="A64" s="48">
        <v>29</v>
      </c>
      <c r="B64" s="214" t="s">
        <v>286</v>
      </c>
      <c r="C64" s="209">
        <v>300</v>
      </c>
      <c r="D64" s="210">
        <f>+'Dramakan hosqer'!D76</f>
        <v>270</v>
      </c>
      <c r="E64" s="210">
        <f t="shared" si="1"/>
        <v>-30</v>
      </c>
      <c r="F64" s="209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customHeight="1">
      <c r="A65" s="48">
        <v>30</v>
      </c>
      <c r="B65" s="214" t="s">
        <v>287</v>
      </c>
      <c r="C65" s="209">
        <v>200</v>
      </c>
      <c r="D65" s="210">
        <f>+'Dramakan hosqer'!D77</f>
        <v>10</v>
      </c>
      <c r="E65" s="210">
        <f t="shared" si="1"/>
        <v>-190</v>
      </c>
      <c r="F65" s="209"/>
      <c r="G65" s="87" t="s">
        <v>265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36.75" hidden="1" customHeight="1">
      <c r="A66" s="48">
        <v>37</v>
      </c>
      <c r="B66" s="217" t="s">
        <v>33</v>
      </c>
      <c r="C66" s="210"/>
      <c r="D66" s="210">
        <f>+'Dramakan hosqer'!D78</f>
        <v>0</v>
      </c>
      <c r="E66" s="210">
        <f t="shared" si="1"/>
        <v>0</v>
      </c>
      <c r="F66" s="209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135" customFormat="1" ht="18" hidden="1" customHeight="1">
      <c r="A67" s="12">
        <v>37.1</v>
      </c>
      <c r="B67" s="139" t="s">
        <v>34</v>
      </c>
      <c r="C67" s="201"/>
      <c r="D67" s="210">
        <f>+'Dramakan hosqer'!D79</f>
        <v>0</v>
      </c>
      <c r="E67" s="210">
        <f t="shared" si="1"/>
        <v>0</v>
      </c>
      <c r="F67" s="201"/>
      <c r="G67" s="140"/>
      <c r="H67" s="137"/>
      <c r="I67" s="137"/>
      <c r="J67" s="137"/>
      <c r="K67" s="137"/>
      <c r="L67" s="141"/>
      <c r="M67" s="141"/>
      <c r="N67" s="141"/>
      <c r="O67" s="141"/>
      <c r="P67" s="141"/>
      <c r="Q67" s="141"/>
      <c r="R67" s="141"/>
    </row>
    <row r="68" spans="1:20" s="135" customFormat="1" ht="18.75" hidden="1" customHeight="1">
      <c r="A68" s="12">
        <v>37.200000000000003</v>
      </c>
      <c r="B68" s="139" t="s">
        <v>47</v>
      </c>
      <c r="C68" s="201"/>
      <c r="D68" s="210">
        <f>+'Dramakan hosqer'!D80</f>
        <v>0</v>
      </c>
      <c r="E68" s="210">
        <f t="shared" si="1"/>
        <v>0</v>
      </c>
      <c r="F68" s="201"/>
      <c r="G68" s="140"/>
      <c r="H68" s="137"/>
      <c r="I68" s="137"/>
      <c r="J68" s="137"/>
      <c r="K68" s="137"/>
      <c r="L68" s="141"/>
      <c r="M68" s="141"/>
      <c r="N68" s="141"/>
      <c r="O68" s="141"/>
      <c r="P68" s="141"/>
      <c r="Q68" s="141"/>
      <c r="R68" s="141"/>
    </row>
    <row r="69" spans="1:20" s="135" customFormat="1" ht="18" hidden="1" customHeight="1">
      <c r="A69" s="12">
        <v>37.299999999999997</v>
      </c>
      <c r="B69" s="142" t="s">
        <v>81</v>
      </c>
      <c r="C69" s="201"/>
      <c r="D69" s="210">
        <f>+'Dramakan hosqer'!D81</f>
        <v>0</v>
      </c>
      <c r="E69" s="210">
        <f t="shared" si="1"/>
        <v>0</v>
      </c>
      <c r="F69" s="201"/>
      <c r="G69" s="140"/>
      <c r="H69" s="137"/>
      <c r="I69" s="137"/>
      <c r="J69" s="137"/>
      <c r="K69" s="137"/>
      <c r="L69" s="141"/>
      <c r="M69" s="141"/>
      <c r="N69" s="141"/>
      <c r="O69" s="141"/>
      <c r="P69" s="141"/>
      <c r="Q69" s="141"/>
      <c r="R69" s="141"/>
    </row>
    <row r="70" spans="1:20" s="45" customFormat="1" ht="18" customHeight="1">
      <c r="A70" s="58">
        <v>31</v>
      </c>
      <c r="B70" s="217" t="s">
        <v>35</v>
      </c>
      <c r="C70" s="209">
        <v>521</v>
      </c>
      <c r="D70" s="210">
        <f>+'Dramakan hosqer'!D82</f>
        <v>521</v>
      </c>
      <c r="E70" s="210">
        <f t="shared" si="1"/>
        <v>0</v>
      </c>
      <c r="F70" s="209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39</v>
      </c>
      <c r="B71" s="212" t="s">
        <v>82</v>
      </c>
      <c r="C71" s="209"/>
      <c r="D71" s="210">
        <f>+'Dramakan hosqer'!D83</f>
        <v>0</v>
      </c>
      <c r="E71" s="210">
        <f t="shared" si="1"/>
        <v>0</v>
      </c>
      <c r="F71" s="209"/>
      <c r="G71" s="93" t="s">
        <v>196</v>
      </c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21.75" customHeight="1">
      <c r="A72" s="138" t="s">
        <v>55</v>
      </c>
      <c r="B72" s="11" t="s">
        <v>58</v>
      </c>
      <c r="C72" s="218">
        <f>+C73+C81</f>
        <v>900</v>
      </c>
      <c r="D72" s="218">
        <f>+D73+D81</f>
        <v>0</v>
      </c>
      <c r="E72" s="218">
        <f t="shared" si="1"/>
        <v>-900</v>
      </c>
      <c r="F72" s="200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33.75" customHeight="1">
      <c r="A73" s="58">
        <v>1</v>
      </c>
      <c r="B73" s="219" t="s">
        <v>87</v>
      </c>
      <c r="C73" s="210">
        <f>SUM(C74:C80)</f>
        <v>900</v>
      </c>
      <c r="D73" s="210">
        <f>SUM(D74:D80)</f>
        <v>0</v>
      </c>
      <c r="E73" s="218">
        <f t="shared" si="1"/>
        <v>-900</v>
      </c>
      <c r="F73" s="209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45" customFormat="1" ht="30.75" customHeight="1">
      <c r="A74" s="58">
        <v>1.1000000000000001</v>
      </c>
      <c r="B74" s="220" t="s">
        <v>83</v>
      </c>
      <c r="C74" s="209">
        <v>900</v>
      </c>
      <c r="D74" s="210">
        <f>+'Dramakan hosqer'!D86</f>
        <v>0</v>
      </c>
      <c r="E74" s="218">
        <f t="shared" si="1"/>
        <v>-900</v>
      </c>
      <c r="F74" s="209"/>
      <c r="G74" s="87"/>
      <c r="H74" s="100"/>
      <c r="I74" s="100"/>
      <c r="J74" s="100"/>
      <c r="K74" s="100"/>
      <c r="L74" s="106"/>
      <c r="M74" s="106"/>
      <c r="N74" s="106"/>
      <c r="O74" s="106"/>
      <c r="P74" s="106"/>
      <c r="Q74" s="106"/>
      <c r="R74" s="106"/>
    </row>
    <row r="75" spans="1:20" s="45" customFormat="1" ht="30.75" hidden="1" customHeight="1">
      <c r="A75" s="58">
        <v>1.2</v>
      </c>
      <c r="B75" s="220" t="s">
        <v>84</v>
      </c>
      <c r="C75" s="209"/>
      <c r="D75" s="210">
        <f>+'Dramakan hosqer'!D87</f>
        <v>0</v>
      </c>
      <c r="E75" s="210">
        <f t="shared" si="1"/>
        <v>0</v>
      </c>
      <c r="F75" s="209"/>
      <c r="G75" s="87"/>
      <c r="H75" s="100"/>
      <c r="I75" s="100"/>
      <c r="J75" s="100"/>
      <c r="K75" s="100"/>
      <c r="L75" s="106"/>
      <c r="M75" s="106"/>
      <c r="N75" s="106"/>
      <c r="O75" s="106"/>
      <c r="P75" s="106"/>
      <c r="Q75" s="106"/>
      <c r="R75" s="106"/>
    </row>
    <row r="76" spans="1:20" s="45" customFormat="1" ht="18" hidden="1" customHeight="1">
      <c r="A76" s="58">
        <v>1.3</v>
      </c>
      <c r="B76" s="220" t="s">
        <v>85</v>
      </c>
      <c r="C76" s="209"/>
      <c r="D76" s="210">
        <f>+'Dramakan hosqer'!D88</f>
        <v>0</v>
      </c>
      <c r="E76" s="210">
        <f t="shared" si="1"/>
        <v>0</v>
      </c>
      <c r="F76" s="209"/>
      <c r="G76" s="87"/>
      <c r="H76" s="100"/>
      <c r="I76" s="100"/>
      <c r="J76" s="100"/>
      <c r="K76" s="100"/>
      <c r="L76" s="106"/>
      <c r="M76" s="106"/>
      <c r="N76" s="106"/>
      <c r="O76" s="106"/>
      <c r="P76" s="106"/>
      <c r="Q76" s="106"/>
      <c r="R76" s="106"/>
    </row>
    <row r="77" spans="1:20" s="45" customFormat="1" ht="18" hidden="1" customHeight="1">
      <c r="A77" s="58">
        <v>1.4</v>
      </c>
      <c r="B77" s="220" t="s">
        <v>190</v>
      </c>
      <c r="C77" s="209"/>
      <c r="D77" s="210">
        <f>+'Dramakan hosqer'!D89</f>
        <v>0</v>
      </c>
      <c r="E77" s="210">
        <f t="shared" si="1"/>
        <v>0</v>
      </c>
      <c r="F77" s="209"/>
      <c r="G77" s="87"/>
      <c r="H77" s="100"/>
      <c r="I77" s="100"/>
      <c r="J77" s="100"/>
      <c r="K77" s="100"/>
      <c r="L77" s="106"/>
      <c r="M77" s="106"/>
      <c r="N77" s="106"/>
      <c r="O77" s="106"/>
      <c r="P77" s="106"/>
      <c r="Q77" s="106"/>
      <c r="R77" s="106"/>
    </row>
    <row r="78" spans="1:20" s="45" customFormat="1" ht="18" hidden="1" customHeight="1">
      <c r="A78" s="58">
        <v>1.5</v>
      </c>
      <c r="B78" s="220" t="s">
        <v>63</v>
      </c>
      <c r="C78" s="209"/>
      <c r="D78" s="210">
        <f>+'Dramakan hosqer'!D90</f>
        <v>0</v>
      </c>
      <c r="E78" s="210">
        <f t="shared" ref="E78:E84" si="2">D78-C78</f>
        <v>0</v>
      </c>
      <c r="F78" s="209"/>
      <c r="G78" s="87"/>
      <c r="H78" s="100"/>
      <c r="I78" s="100"/>
      <c r="J78" s="100"/>
      <c r="K78" s="100"/>
      <c r="L78" s="106"/>
      <c r="M78" s="106"/>
      <c r="N78" s="106"/>
      <c r="O78" s="106"/>
      <c r="P78" s="106"/>
      <c r="Q78" s="106"/>
      <c r="R78" s="106"/>
    </row>
    <row r="79" spans="1:20" s="45" customFormat="1" ht="18" hidden="1" customHeight="1">
      <c r="A79" s="58">
        <v>1.6</v>
      </c>
      <c r="B79" s="221" t="s">
        <v>64</v>
      </c>
      <c r="C79" s="209"/>
      <c r="D79" s="209">
        <f>+'Dramakan hosqer'!D91</f>
        <v>0</v>
      </c>
      <c r="E79" s="210">
        <f t="shared" si="2"/>
        <v>0</v>
      </c>
      <c r="F79" s="209"/>
      <c r="G79" s="87"/>
      <c r="H79" s="100"/>
      <c r="I79" s="100"/>
      <c r="J79" s="100"/>
      <c r="K79" s="100"/>
      <c r="L79" s="106"/>
      <c r="M79" s="106"/>
      <c r="N79" s="106"/>
      <c r="O79" s="106"/>
      <c r="P79" s="106"/>
      <c r="Q79" s="106"/>
      <c r="R79" s="106"/>
    </row>
    <row r="80" spans="1:20" s="59" customFormat="1" ht="18" hidden="1" customHeight="1">
      <c r="A80" s="58">
        <v>1.7</v>
      </c>
      <c r="B80" s="221"/>
      <c r="C80" s="209"/>
      <c r="D80" s="209">
        <f>+'Dramakan hosqer'!D92</f>
        <v>0</v>
      </c>
      <c r="E80" s="210">
        <f t="shared" si="2"/>
        <v>0</v>
      </c>
      <c r="F80" s="209"/>
      <c r="G80" s="44" t="s">
        <v>266</v>
      </c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9" customFormat="1" ht="39.75" hidden="1" customHeight="1">
      <c r="A81" s="58">
        <v>2</v>
      </c>
      <c r="B81" s="220" t="s">
        <v>86</v>
      </c>
      <c r="C81" s="210">
        <f>SUM(C82:C84)</f>
        <v>0</v>
      </c>
      <c r="D81" s="210">
        <f>SUM(D82:D84)</f>
        <v>0</v>
      </c>
      <c r="E81" s="210">
        <f t="shared" si="2"/>
        <v>0</v>
      </c>
      <c r="F81" s="209"/>
      <c r="G81" s="87"/>
      <c r="H81" s="96"/>
      <c r="I81" s="96"/>
      <c r="J81" s="100"/>
      <c r="K81" s="100"/>
      <c r="L81" s="100"/>
      <c r="M81" s="100"/>
      <c r="N81" s="106"/>
      <c r="O81" s="106"/>
      <c r="P81" s="106"/>
      <c r="Q81" s="106"/>
      <c r="R81" s="106"/>
      <c r="S81" s="106"/>
      <c r="T81" s="106"/>
    </row>
    <row r="82" spans="1:20" s="77" customFormat="1" ht="18.75" hidden="1" customHeight="1">
      <c r="A82" s="58">
        <v>2.1</v>
      </c>
      <c r="B82" s="219" t="s">
        <v>60</v>
      </c>
      <c r="C82" s="209"/>
      <c r="D82" s="210">
        <f>+'Dramakan hosqer'!D94</f>
        <v>0</v>
      </c>
      <c r="E82" s="210">
        <f t="shared" si="2"/>
        <v>0</v>
      </c>
      <c r="F82" s="209"/>
      <c r="G82" s="144"/>
      <c r="H82" s="96"/>
      <c r="I82" s="96"/>
      <c r="J82" s="84"/>
      <c r="K82" s="84"/>
      <c r="L82" s="84"/>
      <c r="M82" s="84"/>
      <c r="N82" s="84"/>
      <c r="O82" s="76"/>
      <c r="P82" s="76"/>
      <c r="Q82" s="76"/>
    </row>
    <row r="83" spans="1:20" s="45" customFormat="1" ht="19.5" hidden="1" customHeight="1">
      <c r="A83" s="58">
        <v>2.2000000000000002</v>
      </c>
      <c r="B83" s="219" t="s">
        <v>59</v>
      </c>
      <c r="C83" s="209"/>
      <c r="D83" s="210">
        <f>+'Dramakan hosqer'!D95</f>
        <v>0</v>
      </c>
      <c r="E83" s="210">
        <f t="shared" si="2"/>
        <v>0</v>
      </c>
      <c r="F83" s="209"/>
      <c r="G83" s="87"/>
      <c r="H83" s="96"/>
      <c r="I83" s="96"/>
      <c r="J83" s="100"/>
      <c r="K83" s="100"/>
      <c r="L83" s="100"/>
      <c r="M83" s="100"/>
      <c r="N83" s="106"/>
      <c r="O83" s="106"/>
      <c r="P83" s="106"/>
      <c r="Q83" s="106"/>
      <c r="R83" s="106"/>
      <c r="S83" s="106"/>
      <c r="T83" s="106"/>
    </row>
    <row r="84" spans="1:20" s="45" customFormat="1" ht="37.5" hidden="1" customHeight="1">
      <c r="A84" s="58">
        <v>2.2999999999999998</v>
      </c>
      <c r="B84" s="219" t="s">
        <v>48</v>
      </c>
      <c r="C84" s="209"/>
      <c r="D84" s="210">
        <f>+'Dramakan hosqer'!D96</f>
        <v>0</v>
      </c>
      <c r="E84" s="210">
        <f t="shared" si="2"/>
        <v>0</v>
      </c>
      <c r="F84" s="209"/>
      <c r="G84" s="87"/>
      <c r="H84" s="96"/>
      <c r="I84" s="96"/>
      <c r="J84" s="100"/>
      <c r="K84" s="100"/>
      <c r="L84" s="100"/>
      <c r="M84" s="100"/>
      <c r="N84" s="106"/>
      <c r="O84" s="106"/>
      <c r="P84" s="106"/>
      <c r="Q84" s="106"/>
      <c r="R84" s="106"/>
      <c r="S84" s="106"/>
      <c r="T84" s="106"/>
    </row>
    <row r="85" spans="1:20" s="45" customFormat="1" ht="38.25" customHeight="1">
      <c r="A85" s="138" t="s">
        <v>56</v>
      </c>
      <c r="B85" s="11" t="s">
        <v>127</v>
      </c>
      <c r="C85" s="218">
        <f>SUM(C86:C87)</f>
        <v>3286.6</v>
      </c>
      <c r="D85" s="218">
        <f>SUM(D86:D87)</f>
        <v>3564.5</v>
      </c>
      <c r="E85" s="218">
        <f t="shared" ref="E85:E88" si="3">D85-C85</f>
        <v>277.90000000000009</v>
      </c>
      <c r="F85" s="200"/>
      <c r="G85" s="87"/>
      <c r="H85" s="96"/>
      <c r="I85" s="96"/>
      <c r="J85" s="100"/>
      <c r="K85" s="100"/>
      <c r="L85" s="100"/>
      <c r="M85" s="100"/>
      <c r="N85" s="106"/>
      <c r="O85" s="106"/>
      <c r="P85" s="106"/>
      <c r="Q85" s="106"/>
      <c r="R85" s="106"/>
      <c r="S85" s="106"/>
      <c r="T85" s="106"/>
    </row>
    <row r="86" spans="1:20" s="45" customFormat="1" ht="18" customHeight="1">
      <c r="A86" s="58">
        <v>1</v>
      </c>
      <c r="B86" s="215" t="str">
        <f>+'Dramakan hosqer'!B98</f>
        <v>պարգևատրման գծով</v>
      </c>
      <c r="C86" s="209">
        <v>3000</v>
      </c>
      <c r="D86" s="209">
        <f>+'Dramakan hosqer'!D98</f>
        <v>3564.5</v>
      </c>
      <c r="E86" s="209">
        <f>D86-C86</f>
        <v>564.5</v>
      </c>
      <c r="F86" s="209"/>
      <c r="G86" s="87"/>
      <c r="H86" s="96"/>
      <c r="I86" s="96"/>
      <c r="J86" s="100"/>
      <c r="K86" s="100"/>
      <c r="L86" s="100"/>
      <c r="M86" s="100"/>
      <c r="N86" s="106"/>
      <c r="O86" s="106"/>
      <c r="P86" s="106"/>
      <c r="Q86" s="106"/>
      <c r="R86" s="106"/>
      <c r="S86" s="106"/>
      <c r="T86" s="106"/>
    </row>
    <row r="87" spans="1:20" s="57" customFormat="1" ht="18" customHeight="1">
      <c r="A87" s="58">
        <v>2</v>
      </c>
      <c r="B87" s="215" t="str">
        <f>+'Dramakan hosqer'!B99</f>
        <v>աշխատավարձի գծով</v>
      </c>
      <c r="C87" s="209">
        <v>286.60000000000002</v>
      </c>
      <c r="D87" s="209">
        <f>+'Dramakan hosqer'!D99</f>
        <v>0</v>
      </c>
      <c r="E87" s="209">
        <f>D87-C87</f>
        <v>-286.60000000000002</v>
      </c>
      <c r="F87" s="209"/>
      <c r="G87" s="87"/>
      <c r="H87" s="96"/>
      <c r="I87" s="96"/>
      <c r="J87" s="86"/>
      <c r="K87" s="86"/>
      <c r="L87" s="86"/>
      <c r="M87" s="86"/>
      <c r="N87" s="82"/>
      <c r="O87" s="82"/>
      <c r="P87" s="82"/>
      <c r="Q87" s="82"/>
      <c r="R87" s="82"/>
      <c r="S87" s="82"/>
      <c r="T87" s="82"/>
    </row>
    <row r="88" spans="1:20" s="36" customFormat="1" ht="43.5" customHeight="1">
      <c r="A88" s="10" t="s">
        <v>36</v>
      </c>
      <c r="B88" s="11" t="s">
        <v>37</v>
      </c>
      <c r="C88" s="218">
        <f>C6+C7-C22</f>
        <v>2305.8000000000175</v>
      </c>
      <c r="D88" s="218">
        <f>D6+D7-D22</f>
        <v>3390.1000000000058</v>
      </c>
      <c r="E88" s="218">
        <f t="shared" si="3"/>
        <v>1084.2999999999884</v>
      </c>
      <c r="F88" s="200"/>
      <c r="G88" s="115"/>
      <c r="H88" s="96"/>
      <c r="I88" s="96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9" customFormat="1" ht="46.5" customHeight="1">
      <c r="A89" s="17"/>
      <c r="B89" s="17"/>
      <c r="C89" s="17"/>
      <c r="D89" s="17"/>
      <c r="E89" s="17"/>
      <c r="F89" s="17"/>
      <c r="G89" s="111"/>
      <c r="H89" s="96"/>
      <c r="I89" s="96"/>
      <c r="J89" s="97"/>
      <c r="K89" s="97"/>
      <c r="L89" s="97"/>
      <c r="M89" s="97"/>
      <c r="N89" s="104"/>
      <c r="O89" s="104"/>
      <c r="P89" s="104"/>
      <c r="Q89" s="104"/>
      <c r="R89" s="104"/>
      <c r="S89" s="104"/>
      <c r="T89" s="104"/>
    </row>
    <row r="90" spans="1:20" s="19" customFormat="1" ht="25.5" customHeight="1">
      <c r="B90" s="15" t="s">
        <v>2</v>
      </c>
      <c r="C90" s="17"/>
      <c r="D90" s="562" t="str">
        <f>+'Ekamut-caxs'!C86</f>
        <v>Սուսաննա Սուքիասյան</v>
      </c>
      <c r="E90" s="559"/>
      <c r="F90" s="102"/>
      <c r="G90" s="111"/>
      <c r="H90" s="96"/>
      <c r="I90" s="96"/>
      <c r="J90" s="97"/>
      <c r="K90" s="97"/>
      <c r="L90" s="97"/>
      <c r="M90" s="97"/>
      <c r="N90" s="104"/>
      <c r="O90" s="104"/>
      <c r="P90" s="104"/>
      <c r="Q90" s="104"/>
      <c r="R90" s="104"/>
      <c r="S90" s="104"/>
      <c r="T90" s="104"/>
    </row>
    <row r="91" spans="1:20" ht="13.5" customHeight="1">
      <c r="A91" s="19"/>
      <c r="B91" s="19" t="s">
        <v>4</v>
      </c>
      <c r="C91" s="19"/>
      <c r="D91" s="561" t="s">
        <v>92</v>
      </c>
      <c r="E91" s="561"/>
      <c r="F91" s="254"/>
    </row>
    <row r="92" spans="1:20" s="16" customFormat="1" ht="22.5" customHeight="1">
      <c r="A92" s="17"/>
      <c r="B92" s="36" t="s">
        <v>6</v>
      </c>
      <c r="C92" s="17"/>
      <c r="D92" s="559" t="str">
        <f>+'Ekamut-caxs'!C88</f>
        <v>Ռայա  Յայլոյան</v>
      </c>
      <c r="E92" s="559"/>
      <c r="F92" s="102"/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 ht="12" customHeight="1">
      <c r="A93" s="17"/>
      <c r="B93" s="17"/>
      <c r="C93" s="17"/>
      <c r="D93" s="561" t="s">
        <v>92</v>
      </c>
      <c r="E93" s="561"/>
      <c r="F93" s="254"/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A94" s="17"/>
      <c r="B94" s="136" t="s">
        <v>1</v>
      </c>
      <c r="C94" s="17"/>
      <c r="D94" s="17"/>
      <c r="E94" s="17"/>
      <c r="F94" s="17"/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  <row r="120" spans="7:20" s="16" customFormat="1">
      <c r="G120" s="109"/>
      <c r="H120" s="96"/>
      <c r="I120" s="96"/>
      <c r="J120" s="96"/>
      <c r="K120" s="96"/>
      <c r="L120" s="96"/>
      <c r="M120" s="96"/>
      <c r="N120" s="103"/>
      <c r="O120" s="103"/>
      <c r="P120" s="103"/>
      <c r="Q120" s="103"/>
      <c r="R120" s="103"/>
      <c r="S120" s="103"/>
      <c r="T120" s="103"/>
    </row>
    <row r="121" spans="7:20" s="16" customFormat="1">
      <c r="G121" s="109"/>
      <c r="H121" s="96"/>
      <c r="I121" s="96"/>
      <c r="J121" s="96"/>
      <c r="K121" s="96"/>
      <c r="L121" s="96"/>
      <c r="M121" s="96"/>
      <c r="N121" s="103"/>
      <c r="O121" s="103"/>
      <c r="P121" s="103"/>
      <c r="Q121" s="103"/>
      <c r="R121" s="103"/>
      <c r="S121" s="103"/>
      <c r="T121" s="103"/>
    </row>
    <row r="122" spans="7:20" s="16" customFormat="1">
      <c r="G122" s="109"/>
      <c r="H122" s="96"/>
      <c r="I122" s="96"/>
      <c r="J122" s="96"/>
      <c r="K122" s="96"/>
      <c r="L122" s="96"/>
      <c r="M122" s="96"/>
      <c r="N122" s="103"/>
      <c r="O122" s="103"/>
      <c r="P122" s="103"/>
      <c r="Q122" s="103"/>
      <c r="R122" s="103"/>
      <c r="S122" s="103"/>
      <c r="T122" s="103"/>
    </row>
    <row r="123" spans="7:20" s="16" customFormat="1">
      <c r="G123" s="109"/>
      <c r="H123" s="96"/>
      <c r="I123" s="96"/>
      <c r="J123" s="96"/>
      <c r="K123" s="96"/>
      <c r="L123" s="96"/>
      <c r="M123" s="96"/>
      <c r="N123" s="103"/>
      <c r="O123" s="103"/>
      <c r="P123" s="103"/>
      <c r="Q123" s="103"/>
      <c r="R123" s="103"/>
      <c r="S123" s="103"/>
      <c r="T123" s="103"/>
    </row>
    <row r="124" spans="7:20" s="16" customFormat="1">
      <c r="G124" s="109"/>
      <c r="H124" s="96"/>
      <c r="I124" s="96"/>
      <c r="J124" s="96"/>
      <c r="K124" s="96"/>
      <c r="L124" s="96"/>
      <c r="M124" s="96"/>
      <c r="N124" s="103"/>
      <c r="O124" s="103"/>
      <c r="P124" s="103"/>
      <c r="Q124" s="103"/>
      <c r="R124" s="103"/>
      <c r="S124" s="103"/>
      <c r="T124" s="103"/>
    </row>
    <row r="125" spans="7:20" s="16" customFormat="1">
      <c r="G125" s="109"/>
      <c r="H125" s="96"/>
      <c r="I125" s="96"/>
      <c r="J125" s="96"/>
      <c r="K125" s="96"/>
      <c r="L125" s="96"/>
      <c r="M125" s="96"/>
      <c r="N125" s="103"/>
      <c r="O125" s="103"/>
      <c r="P125" s="103"/>
      <c r="Q125" s="103"/>
      <c r="R125" s="103"/>
      <c r="S125" s="103"/>
      <c r="T125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93:E93"/>
    <mergeCell ref="D90:E90"/>
    <mergeCell ref="D91:E91"/>
    <mergeCell ref="D92:E9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71" sqref="B71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69" t="s">
        <v>67</v>
      </c>
      <c r="B1" s="569"/>
      <c r="C1" s="569"/>
      <c r="D1" s="569"/>
      <c r="E1" s="56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70" t="str">
        <f>+'Ekamut-caxs'!A14:D14</f>
        <v xml:space="preserve">«Երևանի Ղ. Սարյանի անվան արվեստի դպրոց» ՀՈԱԿ-ի  </v>
      </c>
      <c r="B2" s="571"/>
      <c r="C2" s="571"/>
      <c r="D2" s="571"/>
      <c r="E2" s="57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72" t="s">
        <v>131</v>
      </c>
      <c r="B3" s="572"/>
      <c r="C3" s="572"/>
      <c r="D3" s="572"/>
      <c r="E3" s="57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73" t="s">
        <v>275</v>
      </c>
      <c r="B4" s="573"/>
      <c r="C4" s="573"/>
      <c r="D4" s="573"/>
      <c r="E4" s="57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64" t="s">
        <v>136</v>
      </c>
      <c r="B7" s="565"/>
      <c r="C7" s="565"/>
      <c r="D7" s="185"/>
      <c r="E7" s="18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249.5</v>
      </c>
      <c r="E8" s="165" t="s">
        <v>288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/>
      <c r="E9" s="28"/>
    </row>
    <row r="10" spans="1:22" ht="27" customHeight="1">
      <c r="A10" s="166">
        <v>1.2</v>
      </c>
      <c r="B10" s="167" t="s">
        <v>140</v>
      </c>
      <c r="C10" s="166" t="s">
        <v>141</v>
      </c>
      <c r="D10" s="28"/>
      <c r="E10" s="28"/>
    </row>
    <row r="11" spans="1:22" ht="27" customHeight="1">
      <c r="A11" s="166">
        <v>1.3</v>
      </c>
      <c r="B11" s="167" t="s">
        <v>142</v>
      </c>
      <c r="C11" s="166" t="s">
        <v>143</v>
      </c>
      <c r="D11" s="28"/>
      <c r="E11" s="28"/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192</v>
      </c>
      <c r="C14" s="166" t="s">
        <v>147</v>
      </c>
      <c r="D14" s="28"/>
      <c r="E14" s="28"/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 t="s">
        <v>168</v>
      </c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>
        <v>227.1</v>
      </c>
      <c r="E25" s="28" t="s">
        <v>288</v>
      </c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>
        <v>22.4</v>
      </c>
      <c r="E27" s="28" t="s">
        <v>288</v>
      </c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249.5</v>
      </c>
      <c r="E34" s="178" t="s">
        <v>288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64" t="s">
        <v>161</v>
      </c>
      <c r="B35" s="565"/>
      <c r="C35" s="565"/>
      <c r="D35" s="185"/>
      <c r="E35" s="18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>
        <v>424.3</v>
      </c>
      <c r="E36" s="28" t="s">
        <v>288</v>
      </c>
    </row>
    <row r="37" spans="1:22" ht="21" customHeight="1">
      <c r="A37" s="166">
        <v>1.2</v>
      </c>
      <c r="B37" s="167" t="s">
        <v>140</v>
      </c>
      <c r="C37" s="166" t="s">
        <v>141</v>
      </c>
      <c r="D37" s="28">
        <v>69.599999999999994</v>
      </c>
      <c r="E37" s="28" t="s">
        <v>288</v>
      </c>
    </row>
    <row r="38" spans="1:22" ht="21" customHeight="1">
      <c r="A38" s="166">
        <v>1.3</v>
      </c>
      <c r="B38" s="167" t="s">
        <v>142</v>
      </c>
      <c r="C38" s="166" t="s">
        <v>143</v>
      </c>
      <c r="D38" s="28">
        <v>5.6</v>
      </c>
      <c r="E38" s="28" t="s">
        <v>288</v>
      </c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192</v>
      </c>
      <c r="C41" s="166" t="s">
        <v>147</v>
      </c>
      <c r="D41" s="28">
        <v>21.5</v>
      </c>
      <c r="E41" s="28" t="s">
        <v>288</v>
      </c>
    </row>
    <row r="42" spans="1:22" ht="33.75" customHeight="1">
      <c r="A42" s="166">
        <v>1.7</v>
      </c>
      <c r="B42" s="168"/>
      <c r="C42" s="166" t="s">
        <v>169</v>
      </c>
      <c r="D42" s="28"/>
      <c r="E42" s="28"/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23.25" customHeight="1">
      <c r="A44" s="166">
        <v>1.9</v>
      </c>
      <c r="B44" s="168"/>
      <c r="C44" s="170"/>
      <c r="D44" s="28"/>
      <c r="E44" s="28"/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/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4876.2</v>
      </c>
      <c r="E54" s="28" t="s">
        <v>288</v>
      </c>
    </row>
    <row r="55" spans="1:22" ht="33" customHeight="1">
      <c r="A55" s="166">
        <v>1.1000000000000001</v>
      </c>
      <c r="B55" s="202"/>
      <c r="C55" s="203" t="s">
        <v>167</v>
      </c>
      <c r="D55" s="171"/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>
        <v>4876.2</v>
      </c>
      <c r="E56" s="28" t="s">
        <v>288</v>
      </c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368">
        <f>SUM(D36:D54)</f>
        <v>5397.2</v>
      </c>
      <c r="E59" s="28" t="s">
        <v>288</v>
      </c>
      <c r="F59" s="261">
        <f>+D59-D55</f>
        <v>5397.2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3" t="s">
        <v>163</v>
      </c>
    </row>
    <row r="62" spans="1:22" ht="59.25" customHeight="1">
      <c r="A62" s="184">
        <v>1</v>
      </c>
      <c r="B62" s="185" t="s">
        <v>276</v>
      </c>
      <c r="C62" s="182">
        <v>7013.4</v>
      </c>
      <c r="D62" s="566" t="s">
        <v>164</v>
      </c>
      <c r="E62" s="567"/>
    </row>
    <row r="63" spans="1:22" ht="36.75" customHeight="1"/>
    <row r="64" spans="1:22" s="143" customFormat="1" ht="25.5" customHeight="1">
      <c r="A64" s="186"/>
      <c r="B64" s="150" t="s">
        <v>2</v>
      </c>
      <c r="C64" s="187"/>
      <c r="D64" s="568" t="str">
        <f>+'Ekamut-caxs'!C86</f>
        <v>Սուսաննա Սուքիասյան</v>
      </c>
      <c r="E64" s="56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6"/>
      <c r="C65" s="188"/>
      <c r="D65" s="563" t="s">
        <v>92</v>
      </c>
      <c r="E65" s="56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6"/>
      <c r="B66" s="150" t="s">
        <v>6</v>
      </c>
      <c r="C66" s="187"/>
      <c r="D66" s="568" t="str">
        <f>+'Ekamut-caxs'!C88</f>
        <v>Ռայա  Յայլոյան</v>
      </c>
      <c r="E66" s="56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6"/>
      <c r="B67" s="189"/>
      <c r="C67" s="186" t="s">
        <v>1</v>
      </c>
      <c r="D67" s="563" t="s">
        <v>92</v>
      </c>
      <c r="E67" s="563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0" customFormat="1" ht="36" customHeight="1"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2"/>
  <sheetViews>
    <sheetView view="pageBreakPreview" zoomScale="80" zoomScaleSheetLayoutView="80" workbookViewId="0">
      <selection activeCell="B71" sqref="B7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85546875" style="1" customWidth="1"/>
    <col min="10" max="10" width="17" style="1" customWidth="1"/>
    <col min="11" max="11" width="13.28515625" style="1" customWidth="1"/>
    <col min="12" max="12" width="16.7109375" style="1" bestFit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5" t="s">
        <v>67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</row>
    <row r="2" spans="1:18" s="19" customFormat="1" ht="25.5" customHeight="1">
      <c r="A2" s="546" t="str">
        <f>+'Ekamut-caxs'!A14:D14</f>
        <v xml:space="preserve">«Երևանի Ղ. Սարյանի անվան արվեստի դպրոց» ՀՈԱԿ-ի 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18"/>
      <c r="R2" s="18"/>
    </row>
    <row r="3" spans="1:18" ht="25.5" customHeight="1">
      <c r="A3" s="572" t="s">
        <v>246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2"/>
    </row>
    <row r="4" spans="1:18" ht="21" customHeight="1" thickBot="1">
      <c r="P4" s="124" t="s">
        <v>0</v>
      </c>
    </row>
    <row r="5" spans="1:18" ht="33.75" customHeight="1">
      <c r="A5" s="577" t="s">
        <v>128</v>
      </c>
      <c r="B5" s="579" t="s">
        <v>68</v>
      </c>
      <c r="C5" s="587" t="s">
        <v>253</v>
      </c>
      <c r="D5" s="587" t="s">
        <v>105</v>
      </c>
      <c r="E5" s="581" t="s">
        <v>176</v>
      </c>
      <c r="F5" s="582"/>
      <c r="G5" s="582"/>
      <c r="H5" s="582"/>
      <c r="I5" s="582"/>
      <c r="J5" s="582"/>
      <c r="K5" s="582"/>
      <c r="L5" s="582"/>
      <c r="M5" s="582"/>
      <c r="N5" s="582"/>
      <c r="O5" s="583"/>
      <c r="P5" s="584" t="s">
        <v>130</v>
      </c>
    </row>
    <row r="6" spans="1:18" ht="126" customHeight="1">
      <c r="A6" s="578"/>
      <c r="B6" s="580"/>
      <c r="C6" s="588"/>
      <c r="D6" s="588"/>
      <c r="E6" s="242" t="s">
        <v>220</v>
      </c>
      <c r="F6" s="497" t="s">
        <v>199</v>
      </c>
      <c r="G6" s="497" t="s">
        <v>200</v>
      </c>
      <c r="H6" s="497" t="s">
        <v>129</v>
      </c>
      <c r="I6" s="497" t="s">
        <v>222</v>
      </c>
      <c r="J6" s="497" t="s">
        <v>218</v>
      </c>
      <c r="K6" s="498" t="s">
        <v>219</v>
      </c>
      <c r="L6" s="499" t="s">
        <v>237</v>
      </c>
      <c r="M6" s="500" t="s">
        <v>89</v>
      </c>
      <c r="N6" s="501" t="s">
        <v>221</v>
      </c>
      <c r="O6" s="502" t="s">
        <v>177</v>
      </c>
      <c r="P6" s="585"/>
    </row>
    <row r="7" spans="1:18" ht="31.5" customHeight="1">
      <c r="A7" s="242">
        <v>1</v>
      </c>
      <c r="B7" s="503" t="s">
        <v>183</v>
      </c>
      <c r="C7" s="504">
        <v>121692.7</v>
      </c>
      <c r="D7" s="505">
        <v>13595.3</v>
      </c>
      <c r="E7" s="506">
        <v>5768.8</v>
      </c>
      <c r="F7" s="507">
        <v>832</v>
      </c>
      <c r="G7" s="507">
        <v>107.9</v>
      </c>
      <c r="H7" s="507">
        <v>107.9</v>
      </c>
      <c r="I7" s="507">
        <v>16136.2</v>
      </c>
      <c r="J7" s="507">
        <v>4640</v>
      </c>
      <c r="K7" s="507">
        <v>987.9</v>
      </c>
      <c r="L7" s="507">
        <v>826.2</v>
      </c>
      <c r="M7" s="507">
        <v>18</v>
      </c>
      <c r="N7" s="507"/>
      <c r="O7" s="508">
        <v>4500</v>
      </c>
      <c r="P7" s="509">
        <f>ROUND(SUM(C7:O7),1)</f>
        <v>169212.9</v>
      </c>
    </row>
    <row r="8" spans="1:18" ht="31.5" customHeight="1">
      <c r="A8" s="242">
        <v>1.1000000000000001</v>
      </c>
      <c r="B8" s="510" t="s">
        <v>218</v>
      </c>
      <c r="C8" s="511">
        <v>19872.3</v>
      </c>
      <c r="D8" s="512">
        <v>2161.5</v>
      </c>
      <c r="E8" s="513" t="s">
        <v>171</v>
      </c>
      <c r="F8" s="514" t="s">
        <v>171</v>
      </c>
      <c r="G8" s="514" t="s">
        <v>171</v>
      </c>
      <c r="H8" s="514" t="s">
        <v>171</v>
      </c>
      <c r="I8" s="514" t="s">
        <v>171</v>
      </c>
      <c r="J8" s="514" t="s">
        <v>171</v>
      </c>
      <c r="K8" s="514" t="s">
        <v>171</v>
      </c>
      <c r="L8" s="514" t="s">
        <v>171</v>
      </c>
      <c r="M8" s="514" t="s">
        <v>171</v>
      </c>
      <c r="N8" s="514" t="s">
        <v>171</v>
      </c>
      <c r="O8" s="515" t="s">
        <v>171</v>
      </c>
      <c r="P8" s="516" t="s">
        <v>171</v>
      </c>
    </row>
    <row r="9" spans="1:18" ht="21" customHeight="1">
      <c r="A9" s="242">
        <v>1.2</v>
      </c>
      <c r="B9" s="517" t="s">
        <v>177</v>
      </c>
      <c r="C9" s="511">
        <v>801</v>
      </c>
      <c r="D9" s="512"/>
      <c r="E9" s="513" t="s">
        <v>171</v>
      </c>
      <c r="F9" s="514" t="s">
        <v>171</v>
      </c>
      <c r="G9" s="514" t="s">
        <v>171</v>
      </c>
      <c r="H9" s="514" t="s">
        <v>171</v>
      </c>
      <c r="I9" s="514" t="s">
        <v>171</v>
      </c>
      <c r="J9" s="514" t="s">
        <v>171</v>
      </c>
      <c r="K9" s="514" t="s">
        <v>171</v>
      </c>
      <c r="L9" s="514" t="s">
        <v>171</v>
      </c>
      <c r="M9" s="514" t="s">
        <v>171</v>
      </c>
      <c r="N9" s="514" t="s">
        <v>171</v>
      </c>
      <c r="O9" s="515" t="s">
        <v>171</v>
      </c>
      <c r="P9" s="516" t="s">
        <v>171</v>
      </c>
    </row>
    <row r="10" spans="1:18" ht="75.75" customHeight="1">
      <c r="A10" s="242">
        <v>1.3</v>
      </c>
      <c r="B10" s="518" t="s">
        <v>258</v>
      </c>
      <c r="C10" s="511"/>
      <c r="D10" s="512"/>
      <c r="E10" s="513" t="s">
        <v>171</v>
      </c>
      <c r="F10" s="514" t="s">
        <v>171</v>
      </c>
      <c r="G10" s="514" t="s">
        <v>171</v>
      </c>
      <c r="H10" s="514" t="s">
        <v>171</v>
      </c>
      <c r="I10" s="514" t="s">
        <v>171</v>
      </c>
      <c r="J10" s="514" t="s">
        <v>171</v>
      </c>
      <c r="K10" s="514" t="s">
        <v>171</v>
      </c>
      <c r="L10" s="514" t="s">
        <v>171</v>
      </c>
      <c r="M10" s="514" t="s">
        <v>171</v>
      </c>
      <c r="N10" s="514" t="s">
        <v>171</v>
      </c>
      <c r="O10" s="515" t="s">
        <v>171</v>
      </c>
      <c r="P10" s="516" t="s">
        <v>171</v>
      </c>
    </row>
    <row r="11" spans="1:18" ht="48" customHeight="1">
      <c r="A11" s="242">
        <v>1.4</v>
      </c>
      <c r="B11" s="518" t="s">
        <v>237</v>
      </c>
      <c r="C11" s="511">
        <v>1834.2</v>
      </c>
      <c r="D11" s="512">
        <v>651.70000000000005</v>
      </c>
      <c r="E11" s="513" t="s">
        <v>171</v>
      </c>
      <c r="F11" s="514" t="s">
        <v>171</v>
      </c>
      <c r="G11" s="514" t="s">
        <v>171</v>
      </c>
      <c r="H11" s="514" t="s">
        <v>171</v>
      </c>
      <c r="I11" s="514" t="s">
        <v>171</v>
      </c>
      <c r="J11" s="514" t="s">
        <v>171</v>
      </c>
      <c r="K11" s="514" t="s">
        <v>171</v>
      </c>
      <c r="L11" s="514" t="s">
        <v>171</v>
      </c>
      <c r="M11" s="514" t="s">
        <v>171</v>
      </c>
      <c r="N11" s="514" t="s">
        <v>171</v>
      </c>
      <c r="O11" s="515" t="s">
        <v>171</v>
      </c>
      <c r="P11" s="516" t="s">
        <v>171</v>
      </c>
    </row>
    <row r="12" spans="1:18" ht="45" customHeight="1">
      <c r="A12" s="242">
        <v>1.5</v>
      </c>
      <c r="B12" s="519" t="s">
        <v>89</v>
      </c>
      <c r="C12" s="520">
        <v>51</v>
      </c>
      <c r="D12" s="521">
        <v>9</v>
      </c>
      <c r="E12" s="513" t="s">
        <v>171</v>
      </c>
      <c r="F12" s="514" t="s">
        <v>171</v>
      </c>
      <c r="G12" s="514" t="s">
        <v>171</v>
      </c>
      <c r="H12" s="514" t="s">
        <v>171</v>
      </c>
      <c r="I12" s="514" t="s">
        <v>171</v>
      </c>
      <c r="J12" s="514" t="s">
        <v>171</v>
      </c>
      <c r="K12" s="514" t="s">
        <v>171</v>
      </c>
      <c r="L12" s="514" t="s">
        <v>171</v>
      </c>
      <c r="M12" s="514" t="s">
        <v>171</v>
      </c>
      <c r="N12" s="514" t="s">
        <v>171</v>
      </c>
      <c r="O12" s="515" t="s">
        <v>171</v>
      </c>
      <c r="P12" s="516" t="s">
        <v>171</v>
      </c>
    </row>
    <row r="13" spans="1:18" s="145" customFormat="1" ht="34.5" customHeight="1" thickBot="1">
      <c r="A13" s="248"/>
      <c r="B13" s="249" t="s">
        <v>69</v>
      </c>
      <c r="C13" s="247" t="s">
        <v>171</v>
      </c>
      <c r="D13" s="378"/>
      <c r="E13" s="243" t="s">
        <v>171</v>
      </c>
      <c r="F13" s="244" t="s">
        <v>171</v>
      </c>
      <c r="G13" s="244" t="s">
        <v>171</v>
      </c>
      <c r="H13" s="244" t="s">
        <v>171</v>
      </c>
      <c r="I13" s="244" t="s">
        <v>171</v>
      </c>
      <c r="J13" s="244" t="s">
        <v>171</v>
      </c>
      <c r="K13" s="244" t="s">
        <v>171</v>
      </c>
      <c r="L13" s="244" t="s">
        <v>171</v>
      </c>
      <c r="M13" s="244" t="s">
        <v>171</v>
      </c>
      <c r="N13" s="244" t="s">
        <v>171</v>
      </c>
      <c r="O13" s="245" t="s">
        <v>171</v>
      </c>
      <c r="P13" s="246">
        <f>ROUND(SUM(P7:P12),1)</f>
        <v>169212.9</v>
      </c>
    </row>
    <row r="14" spans="1:18" s="145" customFormat="1" ht="34.5" hidden="1" customHeight="1">
      <c r="B14" s="453"/>
      <c r="C14" s="450"/>
      <c r="D14" s="450"/>
      <c r="E14" s="450"/>
      <c r="F14" s="450"/>
      <c r="G14" s="450"/>
      <c r="H14" s="450"/>
      <c r="I14" s="450"/>
      <c r="J14" s="450"/>
      <c r="K14" s="450"/>
      <c r="L14" s="450"/>
      <c r="M14" s="450"/>
      <c r="N14" s="450"/>
      <c r="O14" s="450"/>
      <c r="P14" s="451"/>
    </row>
    <row r="15" spans="1:18" s="145" customFormat="1" ht="34.5" hidden="1" customHeight="1">
      <c r="B15" s="449"/>
      <c r="C15" s="450"/>
      <c r="D15" s="450"/>
      <c r="E15" s="450"/>
      <c r="F15" s="450"/>
      <c r="G15" s="450"/>
      <c r="H15" s="450"/>
      <c r="I15" s="450"/>
      <c r="J15" s="450"/>
      <c r="K15" s="450"/>
      <c r="L15" s="452"/>
      <c r="M15" s="450"/>
      <c r="N15" s="450"/>
      <c r="O15" s="450"/>
      <c r="P15" s="451"/>
    </row>
    <row r="16" spans="1:18" s="145" customFormat="1" ht="34.5" customHeight="1">
      <c r="B16" s="449"/>
      <c r="C16" s="450"/>
      <c r="D16" s="450"/>
      <c r="E16" s="450"/>
      <c r="F16" s="450"/>
      <c r="G16" s="450"/>
      <c r="H16" s="450"/>
      <c r="I16" s="450"/>
      <c r="J16" s="450"/>
      <c r="K16" s="450"/>
      <c r="L16" s="454"/>
      <c r="M16" s="450"/>
      <c r="N16" s="450"/>
      <c r="O16" s="450"/>
      <c r="P16" s="451"/>
    </row>
    <row r="17" spans="2:16" s="369" customFormat="1" ht="34.5" customHeight="1">
      <c r="B17" s="370"/>
      <c r="C17" s="370"/>
      <c r="D17" s="370"/>
      <c r="E17" s="371"/>
      <c r="F17" s="371"/>
      <c r="G17" s="371"/>
      <c r="H17" s="371"/>
      <c r="I17" s="372"/>
      <c r="J17" s="373"/>
      <c r="K17" s="372"/>
      <c r="L17" s="372"/>
      <c r="M17" s="372"/>
      <c r="N17" s="372"/>
      <c r="O17" s="371"/>
      <c r="P17" s="374"/>
    </row>
    <row r="18" spans="2:16" s="147" customFormat="1" ht="21" customHeight="1">
      <c r="B18" s="149"/>
      <c r="C18" s="149"/>
      <c r="D18" s="149"/>
      <c r="E18" s="190"/>
      <c r="F18" s="367"/>
      <c r="G18" s="237"/>
      <c r="H18" s="193"/>
      <c r="I18" s="146"/>
      <c r="J18" s="367"/>
      <c r="K18" s="586"/>
      <c r="L18" s="586"/>
      <c r="M18" s="586"/>
      <c r="N18" s="586"/>
      <c r="O18" s="586"/>
      <c r="P18" s="229"/>
    </row>
    <row r="19" spans="2:16" s="145" customFormat="1" ht="69" customHeight="1">
      <c r="B19" s="589" t="s">
        <v>179</v>
      </c>
      <c r="C19" s="590"/>
      <c r="D19" s="590"/>
      <c r="E19" s="591"/>
      <c r="F19" s="190"/>
      <c r="I19" s="592" t="s">
        <v>223</v>
      </c>
      <c r="J19" s="593"/>
      <c r="K19" s="190"/>
      <c r="L19" s="190"/>
      <c r="M19" s="190"/>
      <c r="N19" s="190"/>
      <c r="O19" s="190"/>
      <c r="P19" s="190"/>
    </row>
    <row r="20" spans="2:16" s="145" customFormat="1" ht="48" customHeight="1">
      <c r="B20" s="195" t="s">
        <v>166</v>
      </c>
      <c r="C20" s="157" t="s">
        <v>198</v>
      </c>
      <c r="D20" s="157"/>
      <c r="E20" s="157" t="s">
        <v>197</v>
      </c>
      <c r="F20" s="238"/>
      <c r="I20" s="327" t="s">
        <v>166</v>
      </c>
      <c r="J20" s="328" t="s">
        <v>178</v>
      </c>
      <c r="K20" s="238"/>
      <c r="L20" s="238"/>
      <c r="M20" s="238"/>
      <c r="N20" s="238"/>
      <c r="O20" s="238"/>
      <c r="P20" s="207"/>
    </row>
    <row r="21" spans="2:16" s="145" customFormat="1" ht="24" customHeight="1">
      <c r="B21" s="379">
        <v>104000</v>
      </c>
      <c r="C21" s="380">
        <f>ROUND(4*B21*2/1000,1)</f>
        <v>832</v>
      </c>
      <c r="D21" s="380"/>
      <c r="E21" s="380">
        <v>107.9</v>
      </c>
      <c r="F21" s="381"/>
      <c r="I21" s="382">
        <v>104000</v>
      </c>
      <c r="J21" s="383">
        <v>107.9</v>
      </c>
      <c r="K21" s="238"/>
      <c r="L21" s="238"/>
      <c r="M21" s="238"/>
      <c r="N21" s="238"/>
      <c r="O21" s="238"/>
      <c r="P21" s="207"/>
    </row>
    <row r="22" spans="2:16" ht="19.5" customHeight="1"/>
    <row r="23" spans="2:16" s="122" customFormat="1" ht="24" customHeight="1">
      <c r="B23" s="125" t="s">
        <v>2</v>
      </c>
      <c r="C23" s="125"/>
      <c r="D23" s="125"/>
      <c r="G23" s="126"/>
      <c r="H23" s="127"/>
      <c r="I23" s="576" t="str">
        <f>+'Ekamut-caxs'!C86</f>
        <v>Սուսաննա Սուքիասյան</v>
      </c>
      <c r="J23" s="576"/>
      <c r="K23" s="128"/>
      <c r="L23" s="128"/>
      <c r="M23" s="128"/>
      <c r="N23" s="128"/>
    </row>
    <row r="24" spans="2:16" s="118" customFormat="1" ht="17.25" customHeight="1">
      <c r="B24" s="120"/>
      <c r="C24" s="120"/>
      <c r="D24" s="120"/>
      <c r="G24" s="129" t="s">
        <v>91</v>
      </c>
      <c r="H24" s="130"/>
      <c r="I24" s="574" t="s">
        <v>92</v>
      </c>
      <c r="J24" s="574"/>
      <c r="K24" s="121"/>
      <c r="L24" s="121"/>
      <c r="M24" s="121"/>
      <c r="N24" s="121"/>
    </row>
    <row r="25" spans="2:16" s="122" customFormat="1" ht="24.75" customHeight="1">
      <c r="B25" s="123" t="s">
        <v>6</v>
      </c>
      <c r="C25" s="123"/>
      <c r="D25" s="123"/>
      <c r="G25" s="131"/>
      <c r="H25" s="132"/>
      <c r="I25" s="576" t="str">
        <f>+'Ekamut-caxs'!C88</f>
        <v>Ռայա  Յայլոյան</v>
      </c>
      <c r="J25" s="576"/>
      <c r="K25" s="128"/>
      <c r="L25" s="128"/>
      <c r="M25" s="128"/>
      <c r="N25" s="128"/>
    </row>
    <row r="26" spans="2:16" s="118" customFormat="1" ht="18.75" customHeight="1">
      <c r="G26" s="129" t="s">
        <v>91</v>
      </c>
      <c r="H26" s="130"/>
      <c r="I26" s="574" t="s">
        <v>92</v>
      </c>
      <c r="J26" s="574"/>
      <c r="K26" s="121"/>
      <c r="L26" s="121"/>
      <c r="M26" s="121"/>
      <c r="N26" s="121"/>
    </row>
    <row r="27" spans="2:16" s="119" customFormat="1" ht="16.5">
      <c r="E27" s="121"/>
      <c r="F27" s="121"/>
    </row>
    <row r="32" spans="2:16">
      <c r="D32" s="1">
        <f>+E21/C21</f>
        <v>0.12968750000000001</v>
      </c>
    </row>
  </sheetData>
  <mergeCells count="16">
    <mergeCell ref="I26:J26"/>
    <mergeCell ref="A1:P1"/>
    <mergeCell ref="A2:P2"/>
    <mergeCell ref="A3:P3"/>
    <mergeCell ref="I23:J23"/>
    <mergeCell ref="I24:J24"/>
    <mergeCell ref="I25:J25"/>
    <mergeCell ref="A5:A6"/>
    <mergeCell ref="B5:B6"/>
    <mergeCell ref="E5:O5"/>
    <mergeCell ref="P5:P6"/>
    <mergeCell ref="K18:O18"/>
    <mergeCell ref="C5:C6"/>
    <mergeCell ref="B19:E19"/>
    <mergeCell ref="I19:J19"/>
    <mergeCell ref="D5:D6"/>
  </mergeCells>
  <pageMargins left="0.13" right="0.16" top="0.11" bottom="0.11" header="0.15748031496062992" footer="0.15748031496062992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9"/>
  <sheetViews>
    <sheetView view="pageBreakPreview" topLeftCell="A10" zoomScale="106" zoomScaleSheetLayoutView="106" workbookViewId="0">
      <selection activeCell="B71" sqref="B71"/>
    </sheetView>
  </sheetViews>
  <sheetFormatPr defaultColWidth="9.140625" defaultRowHeight="16.5"/>
  <cols>
    <col min="1" max="1" width="4.140625" style="264" customWidth="1"/>
    <col min="2" max="2" width="15.5703125" style="264" customWidth="1"/>
    <col min="3" max="3" width="10.85546875" style="264" customWidth="1"/>
    <col min="4" max="4" width="16.85546875" style="264" customWidth="1"/>
    <col min="5" max="5" width="13.42578125" style="264" customWidth="1"/>
    <col min="6" max="6" width="16.28515625" style="264" customWidth="1"/>
    <col min="7" max="7" width="11.42578125" style="264" customWidth="1"/>
    <col min="8" max="8" width="13.28515625" style="264" customWidth="1"/>
    <col min="9" max="10" width="14.85546875" style="264" customWidth="1"/>
    <col min="11" max="11" width="10.85546875" style="264" customWidth="1"/>
    <col min="12" max="12" width="12.85546875" style="264" customWidth="1"/>
    <col min="13" max="13" width="14.85546875" style="264" customWidth="1"/>
    <col min="14" max="14" width="12.5703125" style="264" customWidth="1"/>
    <col min="15" max="15" width="11.7109375" style="264" customWidth="1"/>
    <col min="16" max="16384" width="9.140625" style="264"/>
  </cols>
  <sheetData>
    <row r="1" spans="1:15" s="263" customFormat="1" ht="18.75" customHeight="1">
      <c r="A1" s="603" t="s">
        <v>67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</row>
    <row r="2" spans="1:15" s="263" customFormat="1" ht="21.75" customHeight="1">
      <c r="A2" s="602" t="str">
        <f>+'Ekamut-caxs'!A14:D14</f>
        <v xml:space="preserve">«Երևանի Ղ. Սարյանի անվան արվեստի դպրոց» ՀՈԱԿ-ի 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</row>
    <row r="3" spans="1:15" s="263" customFormat="1" ht="21" customHeight="1">
      <c r="A3" s="602" t="s">
        <v>93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</row>
    <row r="4" spans="1:15" ht="21" customHeight="1" thickBot="1"/>
    <row r="5" spans="1:15" s="265" customFormat="1" ht="24.75" customHeight="1">
      <c r="A5" s="594" t="s">
        <v>113</v>
      </c>
      <c r="B5" s="596" t="s">
        <v>94</v>
      </c>
      <c r="C5" s="598" t="s">
        <v>95</v>
      </c>
      <c r="D5" s="599"/>
      <c r="E5" s="599"/>
      <c r="F5" s="600"/>
      <c r="G5" s="601" t="s">
        <v>96</v>
      </c>
      <c r="H5" s="601"/>
      <c r="I5" s="601"/>
      <c r="J5" s="601"/>
      <c r="K5" s="601" t="s">
        <v>120</v>
      </c>
      <c r="L5" s="601"/>
      <c r="M5" s="601"/>
      <c r="N5" s="601"/>
      <c r="O5" s="601"/>
    </row>
    <row r="6" spans="1:15" s="271" customFormat="1" ht="51" customHeight="1">
      <c r="A6" s="595"/>
      <c r="B6" s="597"/>
      <c r="C6" s="266" t="s">
        <v>206</v>
      </c>
      <c r="D6" s="267" t="s">
        <v>207</v>
      </c>
      <c r="E6" s="267" t="s">
        <v>247</v>
      </c>
      <c r="F6" s="268" t="s">
        <v>248</v>
      </c>
      <c r="G6" s="267" t="s">
        <v>208</v>
      </c>
      <c r="H6" s="269" t="s">
        <v>207</v>
      </c>
      <c r="I6" s="267" t="s">
        <v>249</v>
      </c>
      <c r="J6" s="269" t="s">
        <v>248</v>
      </c>
      <c r="K6" s="267" t="s">
        <v>206</v>
      </c>
      <c r="L6" s="267" t="s">
        <v>247</v>
      </c>
      <c r="M6" s="269" t="s">
        <v>250</v>
      </c>
      <c r="N6" s="270" t="s">
        <v>251</v>
      </c>
      <c r="O6" s="270" t="s">
        <v>252</v>
      </c>
    </row>
    <row r="7" spans="1:15" ht="19.5" customHeight="1">
      <c r="A7" s="272">
        <v>1</v>
      </c>
      <c r="B7" s="273" t="s">
        <v>97</v>
      </c>
      <c r="C7" s="206">
        <v>3055</v>
      </c>
      <c r="D7" s="205">
        <v>439003.5</v>
      </c>
      <c r="E7" s="346">
        <v>2765</v>
      </c>
      <c r="F7" s="347">
        <f>IF((E7&lt;10000), E7*143.7, E7*107.1)</f>
        <v>397330.49999999994</v>
      </c>
      <c r="G7" s="275">
        <v>2221</v>
      </c>
      <c r="H7" s="205">
        <v>113964</v>
      </c>
      <c r="I7" s="346">
        <v>1600</v>
      </c>
      <c r="J7" s="348">
        <v>81855</v>
      </c>
      <c r="K7" s="276">
        <v>29</v>
      </c>
      <c r="L7" s="346">
        <v>27</v>
      </c>
      <c r="M7" s="277">
        <f>+L7*200.47</f>
        <v>5412.69</v>
      </c>
      <c r="N7" s="278">
        <f>+L7*7.94904</f>
        <v>214.62407999999999</v>
      </c>
      <c r="O7" s="279">
        <f>+N7+M7</f>
        <v>5627.3140799999992</v>
      </c>
    </row>
    <row r="8" spans="1:15" ht="19.5" customHeight="1">
      <c r="A8" s="272">
        <v>2</v>
      </c>
      <c r="B8" s="273" t="s">
        <v>215</v>
      </c>
      <c r="C8" s="206">
        <v>3227</v>
      </c>
      <c r="D8" s="205">
        <v>463719.9</v>
      </c>
      <c r="E8" s="346">
        <v>2672</v>
      </c>
      <c r="F8" s="347">
        <f t="shared" ref="F8:F18" si="0">IF((E8&lt;10000), E8*143.7, E8*107.1)</f>
        <v>383966.39999999997</v>
      </c>
      <c r="G8" s="275">
        <v>2004</v>
      </c>
      <c r="H8" s="205">
        <v>103112</v>
      </c>
      <c r="I8" s="346">
        <v>1479</v>
      </c>
      <c r="J8" s="348">
        <v>75844</v>
      </c>
      <c r="K8" s="276">
        <v>31</v>
      </c>
      <c r="L8" s="346">
        <v>30</v>
      </c>
      <c r="M8" s="277">
        <f t="shared" ref="M8:M18" si="1">+L8*200.47</f>
        <v>6014.1</v>
      </c>
      <c r="N8" s="278">
        <f t="shared" ref="N8:N18" si="2">+L8*7.94904</f>
        <v>238.47120000000001</v>
      </c>
      <c r="O8" s="279">
        <f t="shared" ref="O8:O18" si="3">+N8+M8</f>
        <v>6252.5712000000003</v>
      </c>
    </row>
    <row r="9" spans="1:15" ht="19.5" customHeight="1">
      <c r="A9" s="272">
        <v>3</v>
      </c>
      <c r="B9" s="273" t="s">
        <v>98</v>
      </c>
      <c r="C9" s="206">
        <v>2099</v>
      </c>
      <c r="D9" s="205">
        <v>301626.3</v>
      </c>
      <c r="E9" s="346">
        <v>2457</v>
      </c>
      <c r="F9" s="347">
        <f t="shared" si="0"/>
        <v>353070.89999999997</v>
      </c>
      <c r="G9" s="275">
        <v>1488</v>
      </c>
      <c r="H9" s="205">
        <v>76194</v>
      </c>
      <c r="I9" s="346">
        <v>1303</v>
      </c>
      <c r="J9" s="348">
        <v>66589</v>
      </c>
      <c r="K9" s="276">
        <v>28</v>
      </c>
      <c r="L9" s="346">
        <v>32</v>
      </c>
      <c r="M9" s="277">
        <f t="shared" si="1"/>
        <v>6415.04</v>
      </c>
      <c r="N9" s="278">
        <f t="shared" si="2"/>
        <v>254.36928</v>
      </c>
      <c r="O9" s="279">
        <f t="shared" si="3"/>
        <v>6669.4092799999999</v>
      </c>
    </row>
    <row r="10" spans="1:15" ht="19.5" customHeight="1">
      <c r="A10" s="272">
        <v>4</v>
      </c>
      <c r="B10" s="273" t="s">
        <v>99</v>
      </c>
      <c r="C10" s="280"/>
      <c r="D10" s="281"/>
      <c r="E10" s="346"/>
      <c r="F10" s="347">
        <f t="shared" si="0"/>
        <v>0</v>
      </c>
      <c r="G10" s="275">
        <v>1959</v>
      </c>
      <c r="H10" s="282">
        <v>101041</v>
      </c>
      <c r="I10" s="346">
        <v>1149</v>
      </c>
      <c r="J10" s="348">
        <v>58921</v>
      </c>
      <c r="K10" s="276">
        <v>38</v>
      </c>
      <c r="L10" s="346">
        <v>30</v>
      </c>
      <c r="M10" s="277">
        <f t="shared" si="1"/>
        <v>6014.1</v>
      </c>
      <c r="N10" s="278">
        <f t="shared" si="2"/>
        <v>238.47120000000001</v>
      </c>
      <c r="O10" s="279">
        <f t="shared" si="3"/>
        <v>6252.5712000000003</v>
      </c>
    </row>
    <row r="11" spans="1:15" ht="19.5" customHeight="1">
      <c r="A11" s="272">
        <v>5</v>
      </c>
      <c r="B11" s="273" t="s">
        <v>100</v>
      </c>
      <c r="C11" s="280"/>
      <c r="D11" s="281"/>
      <c r="E11" s="346"/>
      <c r="F11" s="347">
        <f t="shared" si="0"/>
        <v>0</v>
      </c>
      <c r="G11" s="275">
        <v>1383</v>
      </c>
      <c r="H11" s="282">
        <v>71286</v>
      </c>
      <c r="I11" s="346">
        <v>1148</v>
      </c>
      <c r="J11" s="348">
        <v>58734</v>
      </c>
      <c r="K11" s="276">
        <v>45</v>
      </c>
      <c r="L11" s="346">
        <v>33</v>
      </c>
      <c r="M11" s="277">
        <f t="shared" si="1"/>
        <v>6615.51</v>
      </c>
      <c r="N11" s="278">
        <f t="shared" si="2"/>
        <v>262.31832000000003</v>
      </c>
      <c r="O11" s="279">
        <f t="shared" si="3"/>
        <v>6877.8283200000005</v>
      </c>
    </row>
    <row r="12" spans="1:15" ht="19.5" customHeight="1">
      <c r="A12" s="272">
        <v>6</v>
      </c>
      <c r="B12" s="273" t="s">
        <v>101</v>
      </c>
      <c r="C12" s="280"/>
      <c r="D12" s="281"/>
      <c r="E12" s="346"/>
      <c r="F12" s="347">
        <f t="shared" si="0"/>
        <v>0</v>
      </c>
      <c r="G12" s="275">
        <v>1080</v>
      </c>
      <c r="H12" s="282">
        <v>56210</v>
      </c>
      <c r="I12" s="346">
        <v>881</v>
      </c>
      <c r="J12" s="348">
        <v>45911</v>
      </c>
      <c r="K12" s="276">
        <v>38</v>
      </c>
      <c r="L12" s="346">
        <v>32</v>
      </c>
      <c r="M12" s="277">
        <f t="shared" si="1"/>
        <v>6415.04</v>
      </c>
      <c r="N12" s="278">
        <f t="shared" si="2"/>
        <v>254.36928</v>
      </c>
      <c r="O12" s="279">
        <f t="shared" si="3"/>
        <v>6669.4092799999999</v>
      </c>
    </row>
    <row r="13" spans="1:15" ht="19.5" customHeight="1">
      <c r="A13" s="272">
        <v>7</v>
      </c>
      <c r="B13" s="273" t="s">
        <v>102</v>
      </c>
      <c r="C13" s="280"/>
      <c r="D13" s="281"/>
      <c r="E13" s="346">
        <v>29</v>
      </c>
      <c r="F13" s="347">
        <f t="shared" si="0"/>
        <v>4167.2999999999993</v>
      </c>
      <c r="G13" s="275">
        <v>277</v>
      </c>
      <c r="H13" s="282">
        <v>13733</v>
      </c>
      <c r="I13" s="346">
        <v>288</v>
      </c>
      <c r="J13" s="348">
        <v>14448</v>
      </c>
      <c r="K13" s="276">
        <v>32</v>
      </c>
      <c r="L13" s="346">
        <v>30</v>
      </c>
      <c r="M13" s="277">
        <f t="shared" si="1"/>
        <v>6014.1</v>
      </c>
      <c r="N13" s="278">
        <f t="shared" si="2"/>
        <v>238.47120000000001</v>
      </c>
      <c r="O13" s="279">
        <f t="shared" si="3"/>
        <v>6252.5712000000003</v>
      </c>
    </row>
    <row r="14" spans="1:15" ht="19.5" customHeight="1">
      <c r="A14" s="272">
        <v>8</v>
      </c>
      <c r="B14" s="283" t="s">
        <v>103</v>
      </c>
      <c r="C14" s="280"/>
      <c r="D14" s="281"/>
      <c r="E14" s="346"/>
      <c r="F14" s="347">
        <f t="shared" si="0"/>
        <v>0</v>
      </c>
      <c r="G14" s="275">
        <v>325</v>
      </c>
      <c r="H14" s="282">
        <v>16200</v>
      </c>
      <c r="I14" s="346">
        <v>364</v>
      </c>
      <c r="J14" s="348">
        <v>18265</v>
      </c>
      <c r="K14" s="276">
        <v>12</v>
      </c>
      <c r="L14" s="346">
        <v>13</v>
      </c>
      <c r="M14" s="277">
        <f t="shared" si="1"/>
        <v>2606.11</v>
      </c>
      <c r="N14" s="278">
        <f t="shared" si="2"/>
        <v>103.33752</v>
      </c>
      <c r="O14" s="279">
        <f t="shared" si="3"/>
        <v>2709.4475200000002</v>
      </c>
    </row>
    <row r="15" spans="1:15" ht="19.5" customHeight="1">
      <c r="A15" s="272">
        <v>9</v>
      </c>
      <c r="B15" s="283" t="s">
        <v>104</v>
      </c>
      <c r="C15" s="280"/>
      <c r="D15" s="281"/>
      <c r="E15" s="346"/>
      <c r="F15" s="347">
        <f t="shared" si="0"/>
        <v>0</v>
      </c>
      <c r="G15" s="275">
        <v>805</v>
      </c>
      <c r="H15" s="282">
        <v>41487</v>
      </c>
      <c r="I15" s="346">
        <v>613</v>
      </c>
      <c r="J15" s="348">
        <v>31344</v>
      </c>
      <c r="K15" s="276">
        <v>28</v>
      </c>
      <c r="L15" s="346">
        <v>33</v>
      </c>
      <c r="M15" s="277">
        <f t="shared" si="1"/>
        <v>6615.51</v>
      </c>
      <c r="N15" s="278">
        <f t="shared" si="2"/>
        <v>262.31832000000003</v>
      </c>
      <c r="O15" s="279">
        <f t="shared" si="3"/>
        <v>6877.8283200000005</v>
      </c>
    </row>
    <row r="16" spans="1:15" ht="19.5" customHeight="1">
      <c r="A16" s="272">
        <v>10</v>
      </c>
      <c r="B16" s="283" t="s">
        <v>105</v>
      </c>
      <c r="C16" s="280"/>
      <c r="D16" s="281"/>
      <c r="E16" s="346"/>
      <c r="F16" s="347">
        <f t="shared" si="0"/>
        <v>0</v>
      </c>
      <c r="G16" s="284">
        <v>1138</v>
      </c>
      <c r="H16" s="282">
        <v>58695</v>
      </c>
      <c r="I16" s="437">
        <v>1238</v>
      </c>
      <c r="J16" s="438">
        <v>63290.2</v>
      </c>
      <c r="K16" s="276">
        <v>37</v>
      </c>
      <c r="L16" s="437">
        <v>64</v>
      </c>
      <c r="M16" s="439">
        <f t="shared" ref="M16" si="4">+L16*200.47</f>
        <v>12830.08</v>
      </c>
      <c r="N16" s="440">
        <f t="shared" ref="N16" si="5">+L16*7.94904</f>
        <v>508.73856000000001</v>
      </c>
      <c r="O16" s="441">
        <f t="shared" ref="O16" si="6">+N16+M16</f>
        <v>13338.81856</v>
      </c>
    </row>
    <row r="17" spans="1:15" ht="19.5" customHeight="1">
      <c r="A17" s="272">
        <v>11</v>
      </c>
      <c r="B17" s="283" t="s">
        <v>106</v>
      </c>
      <c r="C17" s="352">
        <v>1662</v>
      </c>
      <c r="D17" s="353">
        <v>238829.4</v>
      </c>
      <c r="E17" s="274">
        <f>+C17</f>
        <v>1662</v>
      </c>
      <c r="F17" s="347">
        <f t="shared" si="0"/>
        <v>238829.4</v>
      </c>
      <c r="G17" s="350">
        <v>1374</v>
      </c>
      <c r="H17" s="351">
        <v>70805</v>
      </c>
      <c r="I17" s="274">
        <f>+G17</f>
        <v>1374</v>
      </c>
      <c r="J17" s="348">
        <f t="shared" ref="J17:J18" si="7">+I17*53.48</f>
        <v>73481.51999999999</v>
      </c>
      <c r="K17" s="349">
        <v>23</v>
      </c>
      <c r="L17" s="274">
        <f>+K17</f>
        <v>23</v>
      </c>
      <c r="M17" s="277">
        <f t="shared" si="1"/>
        <v>4610.8100000000004</v>
      </c>
      <c r="N17" s="278">
        <f t="shared" si="2"/>
        <v>182.82792000000001</v>
      </c>
      <c r="O17" s="279">
        <f t="shared" si="3"/>
        <v>4793.6379200000001</v>
      </c>
    </row>
    <row r="18" spans="1:15" ht="19.5" customHeight="1">
      <c r="A18" s="272">
        <v>12</v>
      </c>
      <c r="B18" s="283" t="s">
        <v>107</v>
      </c>
      <c r="C18" s="352">
        <v>2953</v>
      </c>
      <c r="D18" s="353">
        <v>424346.1</v>
      </c>
      <c r="E18" s="274">
        <f>+C18</f>
        <v>2953</v>
      </c>
      <c r="F18" s="347">
        <f t="shared" si="0"/>
        <v>424346.1</v>
      </c>
      <c r="G18" s="350">
        <v>1350</v>
      </c>
      <c r="H18" s="351">
        <v>69580</v>
      </c>
      <c r="I18" s="274">
        <f>+G18</f>
        <v>1350</v>
      </c>
      <c r="J18" s="348">
        <f t="shared" si="7"/>
        <v>72198</v>
      </c>
      <c r="K18" s="349">
        <v>28</v>
      </c>
      <c r="L18" s="274">
        <f>+K18</f>
        <v>28</v>
      </c>
      <c r="M18" s="277">
        <f t="shared" si="1"/>
        <v>5613.16</v>
      </c>
      <c r="N18" s="278">
        <f t="shared" si="2"/>
        <v>222.57312000000002</v>
      </c>
      <c r="O18" s="279">
        <f t="shared" si="3"/>
        <v>5835.7331199999999</v>
      </c>
    </row>
    <row r="19" spans="1:15" ht="32.25" customHeight="1" thickBot="1">
      <c r="A19" s="285"/>
      <c r="B19" s="286" t="s">
        <v>90</v>
      </c>
      <c r="C19" s="287">
        <f t="shared" ref="C19:K19" si="8">SUM(C7:C18)</f>
        <v>12996</v>
      </c>
      <c r="D19" s="288">
        <f t="shared" si="8"/>
        <v>1867525.1999999997</v>
      </c>
      <c r="E19" s="289">
        <f t="shared" si="8"/>
        <v>12538</v>
      </c>
      <c r="F19" s="290">
        <f>SUM(F7:F18)</f>
        <v>1801710.5999999996</v>
      </c>
      <c r="G19" s="291">
        <f>SUM(G7:G18)</f>
        <v>15404</v>
      </c>
      <c r="H19" s="288">
        <f>SUM(H7:H18)</f>
        <v>792307</v>
      </c>
      <c r="I19" s="289">
        <f>SUM(I7:I18)</f>
        <v>12787</v>
      </c>
      <c r="J19" s="292">
        <f>SUM(J7:J18)</f>
        <v>660880.72</v>
      </c>
      <c r="K19" s="287">
        <f t="shared" si="8"/>
        <v>369</v>
      </c>
      <c r="L19" s="289">
        <f>SUM(L7:L18)</f>
        <v>375</v>
      </c>
      <c r="M19" s="292">
        <f>SUM(M7:M18)</f>
        <v>75176.250000000015</v>
      </c>
      <c r="N19" s="293">
        <f>SUM(N7:N18)</f>
        <v>2980.89</v>
      </c>
      <c r="O19" s="292">
        <f>SUM(O7:O18)</f>
        <v>78157.14</v>
      </c>
    </row>
    <row r="20" spans="1:15" ht="21.75" customHeight="1">
      <c r="B20" s="294"/>
      <c r="C20" s="295"/>
      <c r="D20" s="296"/>
      <c r="E20" s="295"/>
      <c r="F20" s="296">
        <f>ROUND(F19/1000,1)</f>
        <v>1801.7</v>
      </c>
      <c r="G20" s="295"/>
      <c r="H20" s="296"/>
      <c r="I20" s="295"/>
      <c r="J20" s="296">
        <f>ROUND(J19/1000,1)</f>
        <v>660.9</v>
      </c>
      <c r="K20" s="295"/>
      <c r="L20" s="295"/>
      <c r="M20" s="296">
        <f>ROUND(M19/1000,1)</f>
        <v>75.2</v>
      </c>
      <c r="N20" s="296">
        <f t="shared" ref="N20:O20" si="9">ROUND(N19/1000,1)</f>
        <v>3</v>
      </c>
      <c r="O20" s="296">
        <f t="shared" si="9"/>
        <v>78.2</v>
      </c>
    </row>
    <row r="21" spans="1:15" ht="33.75" customHeight="1" thickBot="1">
      <c r="B21" s="605" t="s">
        <v>216</v>
      </c>
      <c r="C21" s="605"/>
      <c r="D21" s="605"/>
      <c r="E21" s="297"/>
      <c r="F21" s="298"/>
      <c r="H21" s="297"/>
      <c r="M21" s="296"/>
    </row>
    <row r="22" spans="1:15" s="263" customFormat="1" ht="34.5" customHeight="1">
      <c r="A22" s="299"/>
      <c r="B22" s="300" t="s">
        <v>124</v>
      </c>
      <c r="C22" s="301" t="s">
        <v>125</v>
      </c>
      <c r="D22" s="301" t="s">
        <v>194</v>
      </c>
      <c r="E22" s="301" t="s">
        <v>194</v>
      </c>
      <c r="F22" s="302" t="s">
        <v>194</v>
      </c>
      <c r="G22" s="301" t="s">
        <v>125</v>
      </c>
      <c r="H22" s="301" t="s">
        <v>194</v>
      </c>
      <c r="I22" s="301" t="s">
        <v>194</v>
      </c>
      <c r="J22" s="303" t="s">
        <v>194</v>
      </c>
      <c r="K22" s="301" t="s">
        <v>125</v>
      </c>
      <c r="L22" s="301" t="s">
        <v>194</v>
      </c>
      <c r="M22" s="336" t="s">
        <v>194</v>
      </c>
      <c r="N22" s="299" t="s">
        <v>194</v>
      </c>
      <c r="O22" s="303" t="s">
        <v>194</v>
      </c>
    </row>
    <row r="23" spans="1:15" ht="23.25" customHeight="1">
      <c r="A23" s="304">
        <v>1</v>
      </c>
      <c r="B23" s="354"/>
      <c r="C23" s="353"/>
      <c r="D23" s="279" t="s">
        <v>194</v>
      </c>
      <c r="E23" s="279" t="s">
        <v>194</v>
      </c>
      <c r="F23" s="347"/>
      <c r="G23" s="358"/>
      <c r="H23" s="279" t="s">
        <v>194</v>
      </c>
      <c r="I23" s="279" t="s">
        <v>194</v>
      </c>
      <c r="J23" s="360"/>
      <c r="K23" s="358"/>
      <c r="L23" s="279" t="s">
        <v>194</v>
      </c>
      <c r="M23" s="361"/>
      <c r="N23" s="304" t="s">
        <v>194</v>
      </c>
      <c r="O23" s="338" t="s">
        <v>194</v>
      </c>
    </row>
    <row r="24" spans="1:15" ht="23.25" customHeight="1">
      <c r="A24" s="304">
        <v>2</v>
      </c>
      <c r="B24" s="354"/>
      <c r="C24" s="353"/>
      <c r="D24" s="279" t="s">
        <v>194</v>
      </c>
      <c r="E24" s="279" t="s">
        <v>194</v>
      </c>
      <c r="F24" s="347"/>
      <c r="G24" s="358"/>
      <c r="H24" s="279" t="s">
        <v>194</v>
      </c>
      <c r="I24" s="279" t="s">
        <v>194</v>
      </c>
      <c r="J24" s="360"/>
      <c r="K24" s="358"/>
      <c r="L24" s="279" t="s">
        <v>194</v>
      </c>
      <c r="M24" s="361"/>
      <c r="N24" s="304" t="s">
        <v>194</v>
      </c>
      <c r="O24" s="338" t="s">
        <v>194</v>
      </c>
    </row>
    <row r="25" spans="1:15" s="271" customFormat="1" ht="23.25" customHeight="1">
      <c r="A25" s="272">
        <v>3</v>
      </c>
      <c r="B25" s="355"/>
      <c r="C25" s="356"/>
      <c r="D25" s="305" t="s">
        <v>194</v>
      </c>
      <c r="E25" s="305" t="s">
        <v>194</v>
      </c>
      <c r="F25" s="357"/>
      <c r="G25" s="359"/>
      <c r="H25" s="305" t="s">
        <v>194</v>
      </c>
      <c r="I25" s="305" t="s">
        <v>194</v>
      </c>
      <c r="J25" s="357"/>
      <c r="K25" s="359"/>
      <c r="L25" s="305" t="s">
        <v>194</v>
      </c>
      <c r="M25" s="362"/>
      <c r="N25" s="339" t="s">
        <v>194</v>
      </c>
      <c r="O25" s="340" t="s">
        <v>194</v>
      </c>
    </row>
    <row r="26" spans="1:15" s="263" customFormat="1" ht="24" customHeight="1">
      <c r="A26" s="306"/>
      <c r="B26" s="307" t="s">
        <v>69</v>
      </c>
      <c r="C26" s="308" t="s">
        <v>194</v>
      </c>
      <c r="D26" s="308" t="s">
        <v>194</v>
      </c>
      <c r="E26" s="308" t="s">
        <v>194</v>
      </c>
      <c r="F26" s="309">
        <f>SUM(F23:F25)</f>
        <v>0</v>
      </c>
      <c r="G26" s="310" t="s">
        <v>194</v>
      </c>
      <c r="H26" s="308" t="s">
        <v>194</v>
      </c>
      <c r="I26" s="308" t="s">
        <v>194</v>
      </c>
      <c r="J26" s="309">
        <f>SUM(J23:J25)</f>
        <v>0</v>
      </c>
      <c r="K26" s="310" t="s">
        <v>194</v>
      </c>
      <c r="L26" s="308" t="s">
        <v>194</v>
      </c>
      <c r="M26" s="337">
        <f>SUM(M23:M25)</f>
        <v>0</v>
      </c>
      <c r="N26" s="306" t="s">
        <v>194</v>
      </c>
      <c r="O26" s="341" t="s">
        <v>194</v>
      </c>
    </row>
    <row r="27" spans="1:15" s="263" customFormat="1" ht="27" customHeight="1" thickBot="1">
      <c r="A27" s="311"/>
      <c r="B27" s="312" t="s">
        <v>217</v>
      </c>
      <c r="C27" s="288"/>
      <c r="D27" s="288" t="s">
        <v>194</v>
      </c>
      <c r="E27" s="288" t="s">
        <v>194</v>
      </c>
      <c r="F27" s="290">
        <f>+F20-F26</f>
        <v>1801.7</v>
      </c>
      <c r="G27" s="313" t="s">
        <v>194</v>
      </c>
      <c r="H27" s="288" t="s">
        <v>194</v>
      </c>
      <c r="I27" s="288" t="s">
        <v>194</v>
      </c>
      <c r="J27" s="290">
        <f>J20-J26</f>
        <v>660.9</v>
      </c>
      <c r="K27" s="313" t="s">
        <v>194</v>
      </c>
      <c r="L27" s="288" t="s">
        <v>194</v>
      </c>
      <c r="M27" s="292">
        <f>M20-M26</f>
        <v>75.2</v>
      </c>
      <c r="N27" s="311" t="s">
        <v>194</v>
      </c>
      <c r="O27" s="290">
        <f>+O20-M26</f>
        <v>78.2</v>
      </c>
    </row>
    <row r="28" spans="1:15" s="263" customFormat="1" ht="25.5" customHeight="1" thickBot="1">
      <c r="B28" s="314"/>
      <c r="F28" s="296"/>
      <c r="J28" s="342" t="s">
        <v>126</v>
      </c>
      <c r="K28" s="343"/>
      <c r="L28" s="343"/>
      <c r="M28" s="344">
        <f>+F26+J26+M26</f>
        <v>0</v>
      </c>
    </row>
    <row r="29" spans="1:15" s="263" customFormat="1" ht="20.25" customHeight="1">
      <c r="B29" s="314"/>
      <c r="F29" s="296"/>
      <c r="M29" s="296"/>
    </row>
    <row r="30" spans="1:15" s="294" customFormat="1" ht="25.5" customHeight="1">
      <c r="B30" s="315"/>
      <c r="C30" s="602" t="s">
        <v>2</v>
      </c>
      <c r="D30" s="602"/>
      <c r="E30" s="315"/>
      <c r="F30" s="315"/>
      <c r="G30" s="606"/>
      <c r="H30" s="606"/>
      <c r="I30" s="316"/>
      <c r="J30" s="607" t="str">
        <f>+'Ekamut-caxs'!C86</f>
        <v>Սուսաննա Սուքիասյան</v>
      </c>
      <c r="K30" s="607"/>
      <c r="M30" s="298"/>
    </row>
    <row r="31" spans="1:15" s="263" customFormat="1">
      <c r="C31" s="317"/>
      <c r="D31" s="317"/>
      <c r="E31" s="318"/>
      <c r="F31" s="318"/>
      <c r="G31" s="608" t="s">
        <v>91</v>
      </c>
      <c r="H31" s="608"/>
      <c r="I31" s="319"/>
      <c r="J31" s="608" t="s">
        <v>108</v>
      </c>
      <c r="K31" s="608"/>
    </row>
    <row r="32" spans="1:15" s="294" customFormat="1" ht="23.25" customHeight="1">
      <c r="B32" s="315"/>
      <c r="C32" s="320" t="s">
        <v>6</v>
      </c>
      <c r="D32" s="320"/>
      <c r="E32" s="315"/>
      <c r="F32" s="315"/>
      <c r="G32" s="607"/>
      <c r="H32" s="607"/>
      <c r="I32" s="321"/>
      <c r="J32" s="607" t="str">
        <f>+'Ekamut-caxs'!C88</f>
        <v>Ռայա  Յայլոյան</v>
      </c>
      <c r="K32" s="607"/>
    </row>
    <row r="33" spans="3:13" s="263" customFormat="1">
      <c r="C33" s="297"/>
      <c r="D33" s="297"/>
      <c r="G33" s="608" t="s">
        <v>91</v>
      </c>
      <c r="H33" s="608"/>
      <c r="I33" s="319"/>
      <c r="J33" s="608" t="s">
        <v>108</v>
      </c>
      <c r="K33" s="608"/>
    </row>
    <row r="34" spans="3:13">
      <c r="F34" s="322" t="s">
        <v>1</v>
      </c>
    </row>
    <row r="35" spans="3:13" ht="36.75" customHeight="1">
      <c r="C35" s="323" t="s">
        <v>109</v>
      </c>
      <c r="D35" s="323"/>
      <c r="E35" s="323" t="s">
        <v>110</v>
      </c>
      <c r="F35" s="323" t="s">
        <v>236</v>
      </c>
      <c r="I35" s="324" t="s">
        <v>111</v>
      </c>
      <c r="J35" s="325" t="s">
        <v>202</v>
      </c>
      <c r="K35" s="325"/>
      <c r="L35" s="325" t="s">
        <v>203</v>
      </c>
      <c r="M35" s="325" t="s">
        <v>204</v>
      </c>
    </row>
    <row r="36" spans="3:13" ht="28.5" customHeight="1">
      <c r="C36" s="323" t="s">
        <v>112</v>
      </c>
      <c r="D36" s="323"/>
      <c r="E36" s="323" t="s">
        <v>110</v>
      </c>
      <c r="F36" s="323" t="s">
        <v>209</v>
      </c>
      <c r="I36" s="604" t="s">
        <v>210</v>
      </c>
      <c r="J36" s="604"/>
      <c r="K36" s="325"/>
      <c r="L36" s="604" t="s">
        <v>211</v>
      </c>
      <c r="M36" s="604"/>
    </row>
    <row r="37" spans="3:13">
      <c r="C37" s="323"/>
      <c r="D37" s="323"/>
      <c r="E37" s="604" t="s">
        <v>212</v>
      </c>
      <c r="F37" s="604"/>
      <c r="I37" s="604"/>
      <c r="J37" s="604"/>
      <c r="K37" s="325"/>
      <c r="L37" s="604"/>
      <c r="M37" s="604"/>
    </row>
    <row r="38" spans="3:13" ht="34.5" customHeight="1">
      <c r="C38" s="323"/>
      <c r="D38" s="323"/>
      <c r="E38" s="604"/>
      <c r="F38" s="604"/>
    </row>
    <row r="39" spans="3:13" ht="25.5" customHeight="1"/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71" sqref="B71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5703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69" t="s">
        <v>67</v>
      </c>
      <c r="B1" s="569"/>
      <c r="C1" s="569"/>
      <c r="D1" s="569"/>
      <c r="E1" s="569"/>
    </row>
    <row r="2" spans="1:6" ht="23.25" customHeight="1">
      <c r="A2" s="572" t="str">
        <f>+'Ekamut-caxs'!A14:D14</f>
        <v xml:space="preserve">«Երևանի Ղ. Սարյանի անվան արվեստի դպրոց» ՀՈԱԿ-ի  </v>
      </c>
      <c r="B2" s="572"/>
      <c r="C2" s="572"/>
      <c r="D2" s="572"/>
      <c r="E2" s="572"/>
    </row>
    <row r="3" spans="1:6" ht="28.5" customHeight="1">
      <c r="A3" s="572" t="s">
        <v>274</v>
      </c>
      <c r="B3" s="572"/>
      <c r="C3" s="572"/>
      <c r="D3" s="572"/>
      <c r="E3" s="572"/>
    </row>
    <row r="5" spans="1:6">
      <c r="E5" s="156" t="s">
        <v>123</v>
      </c>
    </row>
    <row r="6" spans="1:6" ht="124.5" customHeight="1">
      <c r="A6" s="239" t="s">
        <v>3</v>
      </c>
      <c r="B6" s="239" t="s">
        <v>94</v>
      </c>
      <c r="C6" s="239" t="s">
        <v>261</v>
      </c>
      <c r="D6" s="239" t="s">
        <v>260</v>
      </c>
      <c r="E6" s="239" t="s">
        <v>259</v>
      </c>
    </row>
    <row r="7" spans="1:6" s="377" customFormat="1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6" ht="24.75" customHeight="1">
      <c r="A8" s="203">
        <v>1</v>
      </c>
      <c r="B8" s="27" t="s">
        <v>268</v>
      </c>
      <c r="C8" s="199">
        <v>95394.1</v>
      </c>
      <c r="D8" s="199">
        <v>4218.8</v>
      </c>
      <c r="E8" s="199">
        <v>23291.1</v>
      </c>
    </row>
    <row r="9" spans="1:6" ht="24.75" customHeight="1">
      <c r="A9" s="203">
        <v>2</v>
      </c>
      <c r="B9" s="27" t="s">
        <v>269</v>
      </c>
      <c r="C9" s="199">
        <v>11912.2</v>
      </c>
      <c r="D9" s="199">
        <v>627.29999999999995</v>
      </c>
      <c r="E9" s="199">
        <v>3321</v>
      </c>
    </row>
    <row r="10" spans="1:6" ht="25.5" customHeight="1">
      <c r="A10" s="203">
        <v>3</v>
      </c>
      <c r="B10" s="522" t="s">
        <v>184</v>
      </c>
      <c r="C10" s="199">
        <v>11912.2</v>
      </c>
      <c r="D10" s="199">
        <v>627.29999999999995</v>
      </c>
      <c r="E10" s="199">
        <v>2800</v>
      </c>
      <c r="F10" s="375"/>
    </row>
    <row r="11" spans="1:6" ht="25.5" customHeight="1">
      <c r="A11" s="203">
        <v>4</v>
      </c>
      <c r="B11" s="522" t="s">
        <v>180</v>
      </c>
      <c r="C11" s="199">
        <v>11912.2</v>
      </c>
      <c r="D11" s="199">
        <v>627.4</v>
      </c>
      <c r="E11" s="199">
        <v>3000</v>
      </c>
      <c r="F11" s="375"/>
    </row>
    <row r="12" spans="1:6" s="143" customFormat="1" ht="31.5" customHeight="1">
      <c r="A12" s="184"/>
      <c r="B12" s="523" t="s">
        <v>181</v>
      </c>
      <c r="C12" s="524">
        <f>ROUND(SUM(C8:C11),1)</f>
        <v>131130.70000000001</v>
      </c>
      <c r="D12" s="524">
        <f>ROUND(SUM(D8:D11),1)</f>
        <v>6100.8</v>
      </c>
      <c r="E12" s="524">
        <f>ROUND(SUM(E8:E11),1)</f>
        <v>32412.1</v>
      </c>
    </row>
    <row r="14" spans="1:6" ht="19.5" customHeight="1">
      <c r="B14" s="1" t="s">
        <v>193</v>
      </c>
    </row>
    <row r="15" spans="1:6" ht="21.75" customHeight="1">
      <c r="B15" s="609"/>
      <c r="C15" s="609"/>
      <c r="D15" s="609"/>
      <c r="E15" s="609"/>
    </row>
    <row r="18" spans="2:5" ht="25.5" customHeight="1">
      <c r="B18" s="240" t="s">
        <v>182</v>
      </c>
      <c r="E18" s="241" t="str">
        <f>+'Ekamut-caxs'!C86</f>
        <v>Սուսաննա Սուքիասյան</v>
      </c>
    </row>
    <row r="19" spans="2:5" ht="18.75" customHeight="1">
      <c r="B19" s="117" t="s">
        <v>4</v>
      </c>
      <c r="E19" s="256" t="str">
        <f>+'Ekamut-caxs'!C87</f>
        <v>/անուն, ազգանուն/</v>
      </c>
    </row>
    <row r="20" spans="2:5" ht="23.25" customHeight="1">
      <c r="B20" s="143" t="s">
        <v>6</v>
      </c>
      <c r="E20" s="241" t="str">
        <f>+'Ekamut-caxs'!C88</f>
        <v>Ռայա  Յայլոյան</v>
      </c>
    </row>
    <row r="21" spans="2:5" ht="14.25">
      <c r="C21" s="143" t="s">
        <v>1</v>
      </c>
      <c r="D21" s="143"/>
      <c r="E21" s="256" t="str">
        <f>+'Ekamut-caxs'!C89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91" zoomScaleSheetLayoutView="91" workbookViewId="0">
      <selection activeCell="B71" sqref="B71"/>
    </sheetView>
  </sheetViews>
  <sheetFormatPr defaultColWidth="9.140625" defaultRowHeight="13.5"/>
  <cols>
    <col min="1" max="1" width="4.42578125" style="331" customWidth="1"/>
    <col min="2" max="2" width="35.28515625" style="330" customWidth="1"/>
    <col min="3" max="3" width="17" style="330" customWidth="1"/>
    <col min="4" max="7" width="16.7109375" style="330" customWidth="1"/>
    <col min="8" max="8" width="18.42578125" style="330" customWidth="1"/>
    <col min="9" max="9" width="10.42578125" style="330" bestFit="1" customWidth="1"/>
    <col min="10" max="10" width="16.7109375" style="330" customWidth="1"/>
    <col min="11" max="16384" width="9.140625" style="330"/>
  </cols>
  <sheetData>
    <row r="1" spans="1:8" s="431" customFormat="1" ht="37.5" customHeight="1">
      <c r="A1" s="429" t="s">
        <v>67</v>
      </c>
      <c r="B1" s="429"/>
      <c r="C1" s="429"/>
      <c r="D1" s="429"/>
      <c r="E1" s="429"/>
      <c r="F1" s="429"/>
      <c r="G1" s="429"/>
      <c r="H1" s="430"/>
    </row>
    <row r="2" spans="1:8" s="431" customFormat="1" ht="27.75" customHeight="1">
      <c r="A2" s="610" t="str">
        <f>+'Ekamut-caxs'!A14:D14</f>
        <v xml:space="preserve">«Երևանի Ղ. Սարյանի անվան արվեստի դպրոց» ՀՈԱԿ-ի  </v>
      </c>
      <c r="B2" s="611"/>
      <c r="C2" s="611"/>
      <c r="D2" s="611"/>
      <c r="E2" s="611"/>
      <c r="F2" s="611"/>
      <c r="G2" s="611"/>
      <c r="H2" s="611"/>
    </row>
    <row r="3" spans="1:8" ht="37.5" customHeight="1">
      <c r="A3" s="427" t="s">
        <v>273</v>
      </c>
      <c r="B3" s="427"/>
      <c r="C3" s="427"/>
      <c r="D3" s="427"/>
      <c r="E3" s="427"/>
      <c r="F3" s="427"/>
      <c r="G3" s="427"/>
      <c r="H3" s="428"/>
    </row>
    <row r="5" spans="1:8">
      <c r="H5" s="426" t="s">
        <v>0</v>
      </c>
    </row>
    <row r="6" spans="1:8" ht="48.75" customHeight="1">
      <c r="A6" s="613" t="s">
        <v>3</v>
      </c>
      <c r="B6" s="613" t="s">
        <v>224</v>
      </c>
      <c r="C6" s="613" t="s">
        <v>228</v>
      </c>
      <c r="D6" s="613" t="s">
        <v>254</v>
      </c>
      <c r="E6" s="613"/>
      <c r="F6" s="613"/>
      <c r="G6" s="613"/>
      <c r="H6" s="614" t="s">
        <v>270</v>
      </c>
    </row>
    <row r="7" spans="1:8" ht="48" customHeight="1">
      <c r="A7" s="613"/>
      <c r="B7" s="613"/>
      <c r="C7" s="613"/>
      <c r="D7" s="434" t="s">
        <v>90</v>
      </c>
      <c r="E7" s="434" t="s">
        <v>225</v>
      </c>
      <c r="F7" s="434" t="s">
        <v>226</v>
      </c>
      <c r="G7" s="434" t="s">
        <v>227</v>
      </c>
      <c r="H7" s="615"/>
    </row>
    <row r="8" spans="1:8" s="332" customFormat="1" ht="39.75" customHeight="1">
      <c r="A8" s="335">
        <v>1</v>
      </c>
      <c r="B8" s="423" t="s">
        <v>229</v>
      </c>
      <c r="C8" s="335">
        <v>28.3</v>
      </c>
      <c r="D8" s="335">
        <f>SUM(E8:G8)</f>
        <v>350</v>
      </c>
      <c r="E8" s="345">
        <v>223</v>
      </c>
      <c r="F8" s="345">
        <v>28</v>
      </c>
      <c r="G8" s="424">
        <v>99</v>
      </c>
      <c r="H8" s="423">
        <f>+E8*C8</f>
        <v>6310.9000000000005</v>
      </c>
    </row>
    <row r="9" spans="1:8" s="332" customFormat="1" ht="39.75" customHeight="1">
      <c r="A9" s="335" t="s">
        <v>271</v>
      </c>
      <c r="B9" s="423" t="s">
        <v>230</v>
      </c>
      <c r="C9" s="335">
        <v>14.15</v>
      </c>
      <c r="D9" s="335">
        <f t="shared" ref="D9:D18" si="0">SUM(E9:G9)</f>
        <v>4</v>
      </c>
      <c r="E9" s="345">
        <v>4</v>
      </c>
      <c r="F9" s="345"/>
      <c r="G9" s="424"/>
      <c r="H9" s="423">
        <f>+E9*C9</f>
        <v>56.6</v>
      </c>
    </row>
    <row r="10" spans="1:8" s="332" customFormat="1" ht="39.75" customHeight="1">
      <c r="A10" s="335"/>
      <c r="B10" s="423" t="s">
        <v>290</v>
      </c>
      <c r="C10" s="335">
        <v>24.3</v>
      </c>
      <c r="D10" s="335">
        <f t="shared" si="0"/>
        <v>48</v>
      </c>
      <c r="E10" s="345">
        <v>29</v>
      </c>
      <c r="F10" s="345"/>
      <c r="G10" s="424">
        <v>19</v>
      </c>
      <c r="H10" s="423">
        <f>+E10*C10</f>
        <v>704.7</v>
      </c>
    </row>
    <row r="11" spans="1:8" s="332" customFormat="1" ht="39.75" customHeight="1">
      <c r="A11" s="335"/>
      <c r="B11" s="423" t="s">
        <v>291</v>
      </c>
      <c r="C11" s="335">
        <v>12.15</v>
      </c>
      <c r="D11" s="335">
        <f t="shared" si="0"/>
        <v>0</v>
      </c>
      <c r="E11" s="345"/>
      <c r="F11" s="345"/>
      <c r="G11" s="424"/>
      <c r="H11" s="423">
        <f t="shared" ref="H11:H13" si="1">+E11*C11</f>
        <v>0</v>
      </c>
    </row>
    <row r="12" spans="1:8" s="332" customFormat="1" ht="39.75" customHeight="1">
      <c r="A12" s="335"/>
      <c r="B12" s="423" t="s">
        <v>292</v>
      </c>
      <c r="C12" s="335">
        <v>21.8</v>
      </c>
      <c r="D12" s="335">
        <f t="shared" si="0"/>
        <v>23</v>
      </c>
      <c r="E12" s="345">
        <v>2</v>
      </c>
      <c r="F12" s="345"/>
      <c r="G12" s="424">
        <v>21</v>
      </c>
      <c r="H12" s="423">
        <f t="shared" si="1"/>
        <v>43.6</v>
      </c>
    </row>
    <row r="13" spans="1:8" s="332" customFormat="1" ht="39.75" customHeight="1">
      <c r="A13" s="335"/>
      <c r="B13" s="423" t="s">
        <v>291</v>
      </c>
      <c r="C13" s="335">
        <v>10.9</v>
      </c>
      <c r="D13" s="335">
        <f t="shared" si="0"/>
        <v>0</v>
      </c>
      <c r="E13" s="345"/>
      <c r="F13" s="345"/>
      <c r="G13" s="424"/>
      <c r="H13" s="423">
        <f t="shared" si="1"/>
        <v>0</v>
      </c>
    </row>
    <row r="14" spans="1:8" s="332" customFormat="1" ht="42" customHeight="1">
      <c r="A14" s="335">
        <v>2</v>
      </c>
      <c r="B14" s="423" t="s">
        <v>231</v>
      </c>
      <c r="C14" s="335">
        <v>27.2</v>
      </c>
      <c r="D14" s="335">
        <f t="shared" si="0"/>
        <v>66</v>
      </c>
      <c r="E14" s="345">
        <v>47</v>
      </c>
      <c r="F14" s="345"/>
      <c r="G14" s="424">
        <v>19</v>
      </c>
      <c r="H14" s="423">
        <f>+E14*C14</f>
        <v>1278.3999999999999</v>
      </c>
    </row>
    <row r="15" spans="1:8" s="332" customFormat="1" ht="42" customHeight="1">
      <c r="A15" s="335" t="s">
        <v>271</v>
      </c>
      <c r="B15" s="423" t="s">
        <v>230</v>
      </c>
      <c r="C15" s="335">
        <v>13.6</v>
      </c>
      <c r="D15" s="335">
        <f t="shared" si="0"/>
        <v>0</v>
      </c>
      <c r="E15" s="345"/>
      <c r="F15" s="345"/>
      <c r="G15" s="424"/>
      <c r="H15" s="423">
        <f>+E15*C15</f>
        <v>0</v>
      </c>
    </row>
    <row r="16" spans="1:8" s="332" customFormat="1" ht="37.5" customHeight="1">
      <c r="A16" s="335">
        <v>3</v>
      </c>
      <c r="B16" s="423" t="s">
        <v>232</v>
      </c>
      <c r="C16" s="335">
        <v>21</v>
      </c>
      <c r="D16" s="335">
        <f t="shared" si="0"/>
        <v>92</v>
      </c>
      <c r="E16" s="345">
        <v>73</v>
      </c>
      <c r="F16" s="345"/>
      <c r="G16" s="424">
        <v>19</v>
      </c>
      <c r="H16" s="423">
        <f t="shared" ref="H16:H19" si="2">+E16*C16</f>
        <v>1533</v>
      </c>
    </row>
    <row r="17" spans="1:10" s="332" customFormat="1" ht="37.5" customHeight="1">
      <c r="A17" s="335">
        <v>4</v>
      </c>
      <c r="B17" s="423" t="s">
        <v>233</v>
      </c>
      <c r="C17" s="335">
        <v>13</v>
      </c>
      <c r="D17" s="335">
        <f t="shared" si="0"/>
        <v>195</v>
      </c>
      <c r="E17" s="345">
        <v>95</v>
      </c>
      <c r="F17" s="345"/>
      <c r="G17" s="424">
        <v>100</v>
      </c>
      <c r="H17" s="423">
        <f t="shared" si="2"/>
        <v>1235</v>
      </c>
    </row>
    <row r="18" spans="1:10" s="332" customFormat="1" ht="37.5" customHeight="1">
      <c r="A18" s="335">
        <v>5</v>
      </c>
      <c r="B18" s="423" t="s">
        <v>234</v>
      </c>
      <c r="C18" s="335">
        <v>12.2</v>
      </c>
      <c r="D18" s="335">
        <f t="shared" si="0"/>
        <v>12</v>
      </c>
      <c r="E18" s="345"/>
      <c r="F18" s="345"/>
      <c r="G18" s="424">
        <v>12</v>
      </c>
      <c r="H18" s="423">
        <f t="shared" si="2"/>
        <v>0</v>
      </c>
    </row>
    <row r="19" spans="1:10" s="332" customFormat="1" ht="44.25" customHeight="1">
      <c r="A19" s="335"/>
      <c r="B19" s="423" t="s">
        <v>69</v>
      </c>
      <c r="C19" s="335"/>
      <c r="D19" s="335">
        <f>SUM(D8:D18)</f>
        <v>790</v>
      </c>
      <c r="E19" s="335">
        <f>SUM(E8:E18)</f>
        <v>473</v>
      </c>
      <c r="F19" s="335">
        <f t="shared" ref="F19" si="3">SUM(F8:F18)</f>
        <v>28</v>
      </c>
      <c r="G19" s="425"/>
      <c r="H19" s="423">
        <f t="shared" si="2"/>
        <v>0</v>
      </c>
      <c r="I19" s="332">
        <f>SUM(H8:H18)</f>
        <v>11162.2</v>
      </c>
      <c r="J19" s="332">
        <f>+H19-I19</f>
        <v>-11162.2</v>
      </c>
    </row>
    <row r="20" spans="1:10" s="332" customFormat="1" ht="44.25" customHeight="1">
      <c r="A20" s="335"/>
      <c r="B20" s="423" t="s">
        <v>272</v>
      </c>
      <c r="C20" s="335"/>
      <c r="D20" s="335">
        <f>SUM(E20:G20)</f>
        <v>786</v>
      </c>
      <c r="E20" s="335">
        <f t="shared" ref="E20:F20" si="4">+E19-E15-E9</f>
        <v>469</v>
      </c>
      <c r="F20" s="335">
        <f t="shared" si="4"/>
        <v>28</v>
      </c>
      <c r="G20" s="335">
        <f>SUM(G8:G19)</f>
        <v>289</v>
      </c>
      <c r="H20" s="423">
        <f>SUM(H8:H19)</f>
        <v>11162.2</v>
      </c>
      <c r="I20" s="448">
        <f>+H20+750</f>
        <v>11912.2</v>
      </c>
    </row>
    <row r="21" spans="1:10" ht="20.25" customHeight="1">
      <c r="B21" s="329"/>
    </row>
    <row r="22" spans="1:10" ht="20.25" customHeight="1">
      <c r="B22" s="329"/>
    </row>
    <row r="23" spans="1:10" ht="20.25" customHeight="1">
      <c r="B23" s="329"/>
    </row>
    <row r="24" spans="1:10" ht="23.25" customHeight="1">
      <c r="B24" s="333" t="s">
        <v>2</v>
      </c>
      <c r="D24" s="616" t="s">
        <v>289</v>
      </c>
      <c r="E24" s="616"/>
      <c r="F24" s="616"/>
      <c r="G24" s="616"/>
    </row>
    <row r="25" spans="1:10" ht="11.25" customHeight="1">
      <c r="B25" s="334" t="s">
        <v>4</v>
      </c>
      <c r="D25" s="617" t="s">
        <v>5</v>
      </c>
      <c r="E25" s="617"/>
      <c r="F25" s="617"/>
      <c r="G25" s="617"/>
    </row>
    <row r="26" spans="1:10" ht="24" customHeight="1">
      <c r="B26" s="332" t="s">
        <v>6</v>
      </c>
      <c r="D26" s="616" t="s">
        <v>299</v>
      </c>
      <c r="E26" s="616"/>
      <c r="F26" s="616"/>
      <c r="G26" s="616"/>
    </row>
    <row r="27" spans="1:10" ht="16.5" customHeight="1">
      <c r="B27" s="331" t="s">
        <v>187</v>
      </c>
      <c r="D27" s="612" t="s">
        <v>5</v>
      </c>
      <c r="E27" s="612"/>
      <c r="F27" s="612"/>
      <c r="G27" s="612"/>
    </row>
    <row r="29" spans="1:10" ht="15.75" customHeight="1"/>
    <row r="30" spans="1:10" ht="21" customHeight="1"/>
  </sheetData>
  <mergeCells count="10">
    <mergeCell ref="A2:H2"/>
    <mergeCell ref="D27:G27"/>
    <mergeCell ref="C6:C7"/>
    <mergeCell ref="B6:B7"/>
    <mergeCell ref="A6:A7"/>
    <mergeCell ref="H6:H7"/>
    <mergeCell ref="D6:G6"/>
    <mergeCell ref="D24:G24"/>
    <mergeCell ref="D25:G25"/>
    <mergeCell ref="D26:G2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https://mul2.yerevan.am/tasks/1931135/oneclick?token=c44b7d9a9192779bc4fb797b656dc4ba</cp:keywords>
  <cp:lastModifiedBy>finance 33</cp:lastModifiedBy>
  <cp:lastPrinted>2024-11-25T06:55:33Z</cp:lastPrinted>
  <dcterms:created xsi:type="dcterms:W3CDTF">1996-10-14T23:33:28Z</dcterms:created>
  <dcterms:modified xsi:type="dcterms:W3CDTF">2025-01-21T06:22:26Z</dcterms:modified>
</cp:coreProperties>
</file>